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GCCC05s/"/>
    </mc:Choice>
  </mc:AlternateContent>
  <xr:revisionPtr revIDLastSave="10" documentId="13_ncr:1_{46D5D27E-3C5D-42F1-8707-4CD273828410}" xr6:coauthVersionLast="47" xr6:coauthVersionMax="47" xr10:uidLastSave="{8C8A3746-0EEC-49FC-AAF8-2ABFBADE718B}"/>
  <bookViews>
    <workbookView xWindow="-108" yWindow="-108" windowWidth="23256" windowHeight="12576" xr2:uid="{00000000-000D-0000-FFFF-FFFF00000000}"/>
  </bookViews>
  <sheets>
    <sheet name="ROI" sheetId="1" r:id="rId1"/>
    <sheet name="Interest Expense" sheetId="3" r:id="rId2"/>
    <sheet name="ADIT" sheetId="2" r:id="rId3"/>
  </sheets>
  <definedNames>
    <definedName name="_xlnm._FilterDatabase" localSheetId="2" hidden="1">ADIT!$A$4:$F$145</definedName>
    <definedName name="_xlnm._FilterDatabase" localSheetId="1" hidden="1">'Interest Expense'!$A$3:$D$55</definedName>
    <definedName name="_xlnm.Print_Titles" localSheetId="2">ADIT!$1:$4</definedName>
  </definedNames>
  <calcPr calcId="191029" concurrentManualCount="16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6" i="2" l="1"/>
  <c r="F135" i="2"/>
  <c r="F124" i="2"/>
  <c r="F113" i="2"/>
  <c r="F102" i="2"/>
  <c r="F91" i="2"/>
  <c r="F80" i="2"/>
  <c r="F69" i="2"/>
  <c r="F58" i="2"/>
  <c r="F47" i="2"/>
  <c r="F36" i="2"/>
  <c r="F25" i="2"/>
  <c r="F14" i="2"/>
  <c r="D55" i="3"/>
  <c r="D51" i="3"/>
  <c r="D47" i="3"/>
  <c r="D43" i="3"/>
  <c r="D39" i="3"/>
  <c r="D35" i="3"/>
  <c r="D31" i="3"/>
  <c r="D27" i="3"/>
  <c r="D23" i="3"/>
  <c r="D19" i="3"/>
  <c r="D15" i="3"/>
  <c r="D11" i="3"/>
  <c r="D7" i="3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10" i="1"/>
  <c r="L10" i="1"/>
  <c r="K10" i="1"/>
  <c r="M9" i="1"/>
  <c r="L9" i="1"/>
  <c r="K9" i="1"/>
  <c r="M8" i="1"/>
  <c r="L8" i="1"/>
  <c r="K8" i="1"/>
  <c r="M7" i="1"/>
  <c r="L7" i="1"/>
  <c r="K7" i="1"/>
  <c r="M6" i="1"/>
  <c r="L6" i="1"/>
  <c r="K6" i="1"/>
  <c r="M5" i="1"/>
  <c r="L5" i="1"/>
  <c r="K5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I17" i="1"/>
  <c r="H17" i="1"/>
  <c r="G17" i="1"/>
  <c r="I16" i="1"/>
  <c r="H16" i="1"/>
  <c r="G16" i="1"/>
  <c r="I15" i="1"/>
  <c r="H15" i="1"/>
  <c r="G15" i="1"/>
  <c r="I14" i="1"/>
  <c r="H14" i="1"/>
  <c r="G14" i="1"/>
  <c r="I13" i="1"/>
  <c r="H13" i="1"/>
  <c r="G13" i="1"/>
  <c r="I12" i="1"/>
  <c r="H12" i="1"/>
  <c r="G12" i="1"/>
  <c r="I11" i="1"/>
  <c r="H11" i="1"/>
  <c r="G11" i="1"/>
  <c r="I10" i="1"/>
  <c r="H10" i="1"/>
  <c r="G10" i="1"/>
  <c r="I9" i="1"/>
  <c r="H9" i="1"/>
  <c r="G9" i="1"/>
  <c r="I8" i="1"/>
  <c r="H8" i="1"/>
  <c r="G8" i="1"/>
  <c r="I7" i="1"/>
  <c r="H7" i="1"/>
  <c r="G7" i="1"/>
  <c r="I6" i="1"/>
  <c r="H6" i="1"/>
  <c r="G6" i="1"/>
  <c r="I5" i="1"/>
  <c r="H5" i="1"/>
  <c r="G5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<sst xmlns="http://schemas.openxmlformats.org/spreadsheetml/2006/main" count="696" uniqueCount="55">
  <si>
    <t>Month/year</t>
  </si>
  <si>
    <t>IT</t>
  </si>
  <si>
    <t>Finance</t>
  </si>
  <si>
    <t>Supply Chain</t>
  </si>
  <si>
    <t>Human Resource</t>
  </si>
  <si>
    <t>012/2022</t>
  </si>
  <si>
    <t>001/2023</t>
  </si>
  <si>
    <t>002/2023</t>
  </si>
  <si>
    <t>003/2023</t>
  </si>
  <si>
    <t>004/2023</t>
  </si>
  <si>
    <t>005/2023</t>
  </si>
  <si>
    <t>006/2023</t>
  </si>
  <si>
    <t>007/2023</t>
  </si>
  <si>
    <t>008/2023</t>
  </si>
  <si>
    <t>009/2023</t>
  </si>
  <si>
    <t>010/2023</t>
  </si>
  <si>
    <t>011/2023</t>
  </si>
  <si>
    <t>012/2023</t>
  </si>
  <si>
    <t>Allocation to CNP Houston Electric-Total</t>
  </si>
  <si>
    <t>Allocation to CNP Houston Electric-Debt Based</t>
  </si>
  <si>
    <t>Allocation to CNP Houston Electric-Equity Based</t>
  </si>
  <si>
    <t/>
  </si>
  <si>
    <t>AMOUNT</t>
  </si>
  <si>
    <t>Fiscal Year Period</t>
  </si>
  <si>
    <t>FERC Account</t>
  </si>
  <si>
    <t>G/L Account</t>
  </si>
  <si>
    <t>1900</t>
  </si>
  <si>
    <t>Acc Deferred Inc Tax</t>
  </si>
  <si>
    <t>194010</t>
  </si>
  <si>
    <t>Def Inc Tax-Fed</t>
  </si>
  <si>
    <t>194030</t>
  </si>
  <si>
    <t>Def Inc Tax-St/Loc</t>
  </si>
  <si>
    <t>FERC Account Description</t>
  </si>
  <si>
    <t>G/L Account Description</t>
  </si>
  <si>
    <t>Total</t>
  </si>
  <si>
    <t>708010</t>
  </si>
  <si>
    <t>Int-L/T Debt</t>
  </si>
  <si>
    <t>708115</t>
  </si>
  <si>
    <t>Int-Facility Fees</t>
  </si>
  <si>
    <t>Interest Expense</t>
  </si>
  <si>
    <t>ADIT</t>
  </si>
  <si>
    <t>Return</t>
  </si>
  <si>
    <t>Result</t>
  </si>
  <si>
    <t>2820</t>
  </si>
  <si>
    <t>Def Inc Tax-Oth Prop</t>
  </si>
  <si>
    <t>285020</t>
  </si>
  <si>
    <t>DFIT-Accel Depr</t>
  </si>
  <si>
    <t>285050</t>
  </si>
  <si>
    <t>DIT-St/Loc-Acc Depr</t>
  </si>
  <si>
    <t>2830</t>
  </si>
  <si>
    <t>Def Inc Taxes-Oth</t>
  </si>
  <si>
    <t>285030</t>
  </si>
  <si>
    <t>DFIT-Fed-Other</t>
  </si>
  <si>
    <t>285060</t>
  </si>
  <si>
    <t>DIT-St/Loc-Other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</si>
</sst>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8">
    <xf numFmtId="0" fontId="0" fillId="0" borderId="0" xfId="0"/>
    <xf numFmtId="164" fontId="0" fillId="0" borderId="0" xfId="1" applyNumberFormat="1" applyFont="1"/>
    <xf numFmtId="0" fontId="0" fillId="0" borderId="13" xfId="0" applyBorder="1" applyAlignment="1">
      <alignment horizontal="center" wrapText="1"/>
    </xf>
    <xf numFmtId="0" fontId="0" fillId="0" borderId="0" xfId="0" applyAlignment="1">
      <alignment horizontal="center"/>
    </xf>
    <xf numFmtId="43" fontId="0" fillId="0" borderId="0" xfId="1" applyFont="1"/>
    <xf numFmtId="0" fontId="16" fillId="0" borderId="0" xfId="0" applyFont="1"/>
    <xf numFmtId="0" fontId="16" fillId="0" borderId="13" xfId="0" applyFont="1" applyBorder="1"/>
    <xf numFmtId="43" fontId="16" fillId="0" borderId="13" xfId="1" applyFont="1" applyBorder="1"/>
    <xf numFmtId="0" fontId="16" fillId="0" borderId="13" xfId="0" applyFont="1" applyBorder="1" applyAlignment="1">
      <alignment wrapText="1"/>
    </xf>
    <xf numFmtId="43" fontId="0" fillId="0" borderId="14" xfId="1" applyFont="1" applyBorder="1"/>
    <xf numFmtId="0" fontId="0" fillId="0" borderId="0" xfId="0" quotePrefix="1"/>
    <xf numFmtId="0" fontId="16" fillId="0" borderId="0" xfId="0" applyFont="1" applyAlignment="1">
      <alignment horizontal="left"/>
    </xf>
    <xf numFmtId="43" fontId="0" fillId="0" borderId="0" xfId="1" applyFont="1" applyBorder="1"/>
    <xf numFmtId="0" fontId="0" fillId="0" borderId="0" xfId="0" applyBorder="1"/>
    <xf numFmtId="43" fontId="0" fillId="0" borderId="11" xfId="1" applyFont="1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1" defaultTableStyle="TableStyleMedium2" defaultPivotStyle="PivotStyleLight16">
    <tableStyle name="Invisible" pivot="0" table="0" count="0" xr9:uid="{D02F60DB-6B3D-446C-B9C7-261BE7181D8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M18"/>
  <sheetViews>
    <sheetView tabSelected="1" workbookViewId="0">
      <selection activeCell="A2" sqref="A2"/>
    </sheetView>
  </sheetViews>
  <sheetFormatPr defaultRowHeight="14.4" x14ac:dyDescent="0.3"/>
  <cols>
    <col min="1" max="1" width="11.5546875" style="3" bestFit="1" customWidth="1"/>
    <col min="2" max="5" width="11.88671875" customWidth="1"/>
    <col min="6" max="13" width="11.6640625" customWidth="1"/>
  </cols>
  <sheetData>
    <row r="2" spans="1:13" x14ac:dyDescent="0.3">
      <c r="A2" s="11" t="s">
        <v>41</v>
      </c>
    </row>
    <row r="3" spans="1:13" x14ac:dyDescent="0.3">
      <c r="B3" s="15" t="s">
        <v>18</v>
      </c>
      <c r="C3" s="16"/>
      <c r="D3" s="16"/>
      <c r="E3" s="17"/>
      <c r="F3" s="15" t="s">
        <v>19</v>
      </c>
      <c r="G3" s="16"/>
      <c r="H3" s="16"/>
      <c r="I3" s="17"/>
      <c r="J3" s="15" t="s">
        <v>20</v>
      </c>
      <c r="K3" s="16"/>
      <c r="L3" s="16"/>
      <c r="M3" s="17"/>
    </row>
    <row r="4" spans="1:13" ht="28.8" x14ac:dyDescent="0.3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1</v>
      </c>
      <c r="G4" s="2" t="s">
        <v>2</v>
      </c>
      <c r="H4" s="2" t="s">
        <v>3</v>
      </c>
      <c r="I4" s="2" t="s">
        <v>4</v>
      </c>
      <c r="J4" s="2" t="s">
        <v>1</v>
      </c>
      <c r="K4" s="2" t="s">
        <v>2</v>
      </c>
      <c r="L4" s="2" t="s">
        <v>3</v>
      </c>
      <c r="M4" s="2" t="s">
        <v>4</v>
      </c>
    </row>
    <row r="5" spans="1:13" x14ac:dyDescent="0.3">
      <c r="A5" s="3" t="s">
        <v>5</v>
      </c>
      <c r="B5" s="1">
        <v>38081.558796732475</v>
      </c>
      <c r="C5" s="1">
        <v>6240.6099999999969</v>
      </c>
      <c r="D5" s="1">
        <v>1075.1500000000024</v>
      </c>
      <c r="E5" s="1">
        <v>2691.916666666667</v>
      </c>
      <c r="F5" s="1">
        <f>B5*0.2915</f>
        <v>11100.774389247516</v>
      </c>
      <c r="G5" s="1">
        <f t="shared" ref="G5:I17" si="0">C5*0.2915</f>
        <v>1819.1378149999989</v>
      </c>
      <c r="H5" s="1">
        <f t="shared" si="0"/>
        <v>313.40622500000069</v>
      </c>
      <c r="I5" s="1">
        <f t="shared" si="0"/>
        <v>784.69370833333335</v>
      </c>
      <c r="J5" s="1">
        <f>B5*0.7085</f>
        <v>26980.78440748496</v>
      </c>
      <c r="K5" s="1">
        <f t="shared" ref="K5:M17" si="1">C5*0.7085</f>
        <v>4421.4721849999978</v>
      </c>
      <c r="L5" s="1">
        <f t="shared" si="1"/>
        <v>761.74377500000173</v>
      </c>
      <c r="M5" s="1">
        <f t="shared" si="1"/>
        <v>1907.2229583333335</v>
      </c>
    </row>
    <row r="6" spans="1:13" x14ac:dyDescent="0.3">
      <c r="A6" s="3" t="s">
        <v>6</v>
      </c>
      <c r="B6" s="1">
        <v>12315.605897358069</v>
      </c>
      <c r="C6" s="1">
        <v>6320.1950000000043</v>
      </c>
      <c r="D6" s="1">
        <v>1401.007499999987</v>
      </c>
      <c r="E6" s="1">
        <v>2751.936666666666</v>
      </c>
      <c r="F6" s="1">
        <f t="shared" ref="F6:F17" si="2">B6*0.2915</f>
        <v>3589.9991190798769</v>
      </c>
      <c r="G6" s="1">
        <f t="shared" si="0"/>
        <v>1842.336842500001</v>
      </c>
      <c r="H6" s="1">
        <f t="shared" si="0"/>
        <v>408.39368624999616</v>
      </c>
      <c r="I6" s="1">
        <f t="shared" si="0"/>
        <v>802.18953833333308</v>
      </c>
      <c r="J6" s="1">
        <f t="shared" ref="J6:J17" si="3">B6*0.7085</f>
        <v>8725.606778278192</v>
      </c>
      <c r="K6" s="1">
        <f t="shared" si="1"/>
        <v>4477.8581575000035</v>
      </c>
      <c r="L6" s="1">
        <f t="shared" si="1"/>
        <v>992.61381374999075</v>
      </c>
      <c r="M6" s="1">
        <f t="shared" si="1"/>
        <v>1949.747128333333</v>
      </c>
    </row>
    <row r="7" spans="1:13" x14ac:dyDescent="0.3">
      <c r="A7" s="3" t="s">
        <v>7</v>
      </c>
      <c r="B7" s="1">
        <v>12315.605897358069</v>
      </c>
      <c r="C7" s="1">
        <v>6320.1950000000043</v>
      </c>
      <c r="D7" s="1">
        <v>1401.007499999987</v>
      </c>
      <c r="E7" s="1">
        <v>2751.936666666666</v>
      </c>
      <c r="F7" s="1">
        <f t="shared" si="2"/>
        <v>3589.9991190798769</v>
      </c>
      <c r="G7" s="1">
        <f t="shared" si="0"/>
        <v>1842.336842500001</v>
      </c>
      <c r="H7" s="1">
        <f t="shared" si="0"/>
        <v>408.39368624999616</v>
      </c>
      <c r="I7" s="1">
        <f t="shared" si="0"/>
        <v>802.18953833333308</v>
      </c>
      <c r="J7" s="1">
        <f t="shared" si="3"/>
        <v>8725.606778278192</v>
      </c>
      <c r="K7" s="1">
        <f t="shared" si="1"/>
        <v>4477.8581575000035</v>
      </c>
      <c r="L7" s="1">
        <f t="shared" si="1"/>
        <v>992.61381374999075</v>
      </c>
      <c r="M7" s="1">
        <f t="shared" si="1"/>
        <v>1949.747128333333</v>
      </c>
    </row>
    <row r="8" spans="1:13" x14ac:dyDescent="0.3">
      <c r="A8" s="3" t="s">
        <v>8</v>
      </c>
      <c r="B8" s="1">
        <v>12315.605897358069</v>
      </c>
      <c r="C8" s="1">
        <v>6320.1950000000043</v>
      </c>
      <c r="D8" s="1">
        <v>1401.007499999987</v>
      </c>
      <c r="E8" s="1">
        <v>2751.936666666666</v>
      </c>
      <c r="F8" s="1">
        <f t="shared" si="2"/>
        <v>3589.9991190798769</v>
      </c>
      <c r="G8" s="1">
        <f t="shared" si="0"/>
        <v>1842.336842500001</v>
      </c>
      <c r="H8" s="1">
        <f t="shared" si="0"/>
        <v>408.39368624999616</v>
      </c>
      <c r="I8" s="1">
        <f t="shared" si="0"/>
        <v>802.18953833333308</v>
      </c>
      <c r="J8" s="1">
        <f t="shared" si="3"/>
        <v>8725.606778278192</v>
      </c>
      <c r="K8" s="1">
        <f t="shared" si="1"/>
        <v>4477.8581575000035</v>
      </c>
      <c r="L8" s="1">
        <f t="shared" si="1"/>
        <v>992.61381374999075</v>
      </c>
      <c r="M8" s="1">
        <f t="shared" si="1"/>
        <v>1949.747128333333</v>
      </c>
    </row>
    <row r="9" spans="1:13" x14ac:dyDescent="0.3">
      <c r="A9" s="3" t="s">
        <v>9</v>
      </c>
      <c r="B9" s="1">
        <v>12315.605897358069</v>
      </c>
      <c r="C9" s="1">
        <v>6320.1950000000043</v>
      </c>
      <c r="D9" s="1">
        <v>1401.007499999987</v>
      </c>
      <c r="E9" s="1">
        <v>2751.936666666666</v>
      </c>
      <c r="F9" s="1">
        <f t="shared" si="2"/>
        <v>3589.9991190798769</v>
      </c>
      <c r="G9" s="1">
        <f t="shared" si="0"/>
        <v>1842.336842500001</v>
      </c>
      <c r="H9" s="1">
        <f t="shared" si="0"/>
        <v>408.39368624999616</v>
      </c>
      <c r="I9" s="1">
        <f t="shared" si="0"/>
        <v>802.18953833333308</v>
      </c>
      <c r="J9" s="1">
        <f t="shared" si="3"/>
        <v>8725.606778278192</v>
      </c>
      <c r="K9" s="1">
        <f t="shared" si="1"/>
        <v>4477.8581575000035</v>
      </c>
      <c r="L9" s="1">
        <f t="shared" si="1"/>
        <v>992.61381374999075</v>
      </c>
      <c r="M9" s="1">
        <f t="shared" si="1"/>
        <v>1949.747128333333</v>
      </c>
    </row>
    <row r="10" spans="1:13" x14ac:dyDescent="0.3">
      <c r="A10" s="3" t="s">
        <v>10</v>
      </c>
      <c r="B10" s="1">
        <v>12315.605897358069</v>
      </c>
      <c r="C10" s="1">
        <v>6320.1950000000043</v>
      </c>
      <c r="D10" s="1">
        <v>1401.007499999987</v>
      </c>
      <c r="E10" s="1">
        <v>2751.936666666666</v>
      </c>
      <c r="F10" s="1">
        <f t="shared" si="2"/>
        <v>3589.9991190798769</v>
      </c>
      <c r="G10" s="1">
        <f t="shared" si="0"/>
        <v>1842.336842500001</v>
      </c>
      <c r="H10" s="1">
        <f t="shared" si="0"/>
        <v>408.39368624999616</v>
      </c>
      <c r="I10" s="1">
        <f t="shared" si="0"/>
        <v>802.18953833333308</v>
      </c>
      <c r="J10" s="1">
        <f t="shared" si="3"/>
        <v>8725.606778278192</v>
      </c>
      <c r="K10" s="1">
        <f t="shared" si="1"/>
        <v>4477.8581575000035</v>
      </c>
      <c r="L10" s="1">
        <f t="shared" si="1"/>
        <v>992.61381374999075</v>
      </c>
      <c r="M10" s="1">
        <f t="shared" si="1"/>
        <v>1949.747128333333</v>
      </c>
    </row>
    <row r="11" spans="1:13" x14ac:dyDescent="0.3">
      <c r="A11" s="3" t="s">
        <v>11</v>
      </c>
      <c r="B11" s="1">
        <v>12315.605897358069</v>
      </c>
      <c r="C11" s="1">
        <v>6320.1950000000043</v>
      </c>
      <c r="D11" s="1">
        <v>1401.007499999987</v>
      </c>
      <c r="E11" s="1">
        <v>2751.936666666666</v>
      </c>
      <c r="F11" s="1">
        <f t="shared" si="2"/>
        <v>3589.9991190798769</v>
      </c>
      <c r="G11" s="1">
        <f t="shared" si="0"/>
        <v>1842.336842500001</v>
      </c>
      <c r="H11" s="1">
        <f t="shared" si="0"/>
        <v>408.39368624999616</v>
      </c>
      <c r="I11" s="1">
        <f t="shared" si="0"/>
        <v>802.18953833333308</v>
      </c>
      <c r="J11" s="1">
        <f t="shared" si="3"/>
        <v>8725.606778278192</v>
      </c>
      <c r="K11" s="1">
        <f t="shared" si="1"/>
        <v>4477.8581575000035</v>
      </c>
      <c r="L11" s="1">
        <f t="shared" si="1"/>
        <v>992.61381374999075</v>
      </c>
      <c r="M11" s="1">
        <f t="shared" si="1"/>
        <v>1949.747128333333</v>
      </c>
    </row>
    <row r="12" spans="1:13" x14ac:dyDescent="0.3">
      <c r="A12" s="3" t="s">
        <v>12</v>
      </c>
      <c r="B12" s="1">
        <v>12315.605897358069</v>
      </c>
      <c r="C12" s="1">
        <v>6320.1950000000043</v>
      </c>
      <c r="D12" s="1">
        <v>1401.007499999987</v>
      </c>
      <c r="E12" s="1">
        <v>2751.936666666666</v>
      </c>
      <c r="F12" s="1">
        <f t="shared" si="2"/>
        <v>3589.9991190798769</v>
      </c>
      <c r="G12" s="1">
        <f t="shared" si="0"/>
        <v>1842.336842500001</v>
      </c>
      <c r="H12" s="1">
        <f t="shared" si="0"/>
        <v>408.39368624999616</v>
      </c>
      <c r="I12" s="1">
        <f t="shared" si="0"/>
        <v>802.18953833333308</v>
      </c>
      <c r="J12" s="1">
        <f t="shared" si="3"/>
        <v>8725.606778278192</v>
      </c>
      <c r="K12" s="1">
        <f t="shared" si="1"/>
        <v>4477.8581575000035</v>
      </c>
      <c r="L12" s="1">
        <f t="shared" si="1"/>
        <v>992.61381374999075</v>
      </c>
      <c r="M12" s="1">
        <f t="shared" si="1"/>
        <v>1949.747128333333</v>
      </c>
    </row>
    <row r="13" spans="1:13" x14ac:dyDescent="0.3">
      <c r="A13" s="3" t="s">
        <v>13</v>
      </c>
      <c r="B13" s="1">
        <v>12315.605897358069</v>
      </c>
      <c r="C13" s="1">
        <v>6320.1950000000043</v>
      </c>
      <c r="D13" s="1">
        <v>1401.007499999987</v>
      </c>
      <c r="E13" s="1">
        <v>2751.936666666666</v>
      </c>
      <c r="F13" s="1">
        <f t="shared" si="2"/>
        <v>3589.9991190798769</v>
      </c>
      <c r="G13" s="1">
        <f t="shared" si="0"/>
        <v>1842.336842500001</v>
      </c>
      <c r="H13" s="1">
        <f t="shared" si="0"/>
        <v>408.39368624999616</v>
      </c>
      <c r="I13" s="1">
        <f t="shared" si="0"/>
        <v>802.18953833333308</v>
      </c>
      <c r="J13" s="1">
        <f t="shared" si="3"/>
        <v>8725.606778278192</v>
      </c>
      <c r="K13" s="1">
        <f t="shared" si="1"/>
        <v>4477.8581575000035</v>
      </c>
      <c r="L13" s="1">
        <f t="shared" si="1"/>
        <v>992.61381374999075</v>
      </c>
      <c r="M13" s="1">
        <f t="shared" si="1"/>
        <v>1949.747128333333</v>
      </c>
    </row>
    <row r="14" spans="1:13" x14ac:dyDescent="0.3">
      <c r="A14" s="3" t="s">
        <v>14</v>
      </c>
      <c r="B14" s="1">
        <v>12315.605897358069</v>
      </c>
      <c r="C14" s="1">
        <v>6320.1950000000043</v>
      </c>
      <c r="D14" s="1">
        <v>1401.007499999987</v>
      </c>
      <c r="E14" s="1">
        <v>2751.936666666666</v>
      </c>
      <c r="F14" s="1">
        <f t="shared" si="2"/>
        <v>3589.9991190798769</v>
      </c>
      <c r="G14" s="1">
        <f t="shared" si="0"/>
        <v>1842.336842500001</v>
      </c>
      <c r="H14" s="1">
        <f t="shared" si="0"/>
        <v>408.39368624999616</v>
      </c>
      <c r="I14" s="1">
        <f t="shared" si="0"/>
        <v>802.18953833333308</v>
      </c>
      <c r="J14" s="1">
        <f t="shared" si="3"/>
        <v>8725.606778278192</v>
      </c>
      <c r="K14" s="1">
        <f t="shared" si="1"/>
        <v>4477.8581575000035</v>
      </c>
      <c r="L14" s="1">
        <f t="shared" si="1"/>
        <v>992.61381374999075</v>
      </c>
      <c r="M14" s="1">
        <f t="shared" si="1"/>
        <v>1949.747128333333</v>
      </c>
    </row>
    <row r="15" spans="1:13" x14ac:dyDescent="0.3">
      <c r="A15" s="3" t="s">
        <v>15</v>
      </c>
      <c r="B15" s="1">
        <v>12315.605897358069</v>
      </c>
      <c r="C15" s="1">
        <v>6320.1950000000043</v>
      </c>
      <c r="D15" s="1">
        <v>1401.007499999987</v>
      </c>
      <c r="E15" s="1">
        <v>2751.936666666666</v>
      </c>
      <c r="F15" s="1">
        <f t="shared" si="2"/>
        <v>3589.9991190798769</v>
      </c>
      <c r="G15" s="1">
        <f t="shared" si="0"/>
        <v>1842.336842500001</v>
      </c>
      <c r="H15" s="1">
        <f t="shared" si="0"/>
        <v>408.39368624999616</v>
      </c>
      <c r="I15" s="1">
        <f t="shared" si="0"/>
        <v>802.18953833333308</v>
      </c>
      <c r="J15" s="1">
        <f t="shared" si="3"/>
        <v>8725.606778278192</v>
      </c>
      <c r="K15" s="1">
        <f t="shared" si="1"/>
        <v>4477.8581575000035</v>
      </c>
      <c r="L15" s="1">
        <f t="shared" si="1"/>
        <v>992.61381374999075</v>
      </c>
      <c r="M15" s="1">
        <f t="shared" si="1"/>
        <v>1949.747128333333</v>
      </c>
    </row>
    <row r="16" spans="1:13" x14ac:dyDescent="0.3">
      <c r="A16" s="3" t="s">
        <v>16</v>
      </c>
      <c r="B16" s="1">
        <v>12315.605897358069</v>
      </c>
      <c r="C16" s="1">
        <v>6320.1950000000043</v>
      </c>
      <c r="D16" s="1">
        <v>1401.007499999987</v>
      </c>
      <c r="E16" s="1">
        <v>2751.936666666666</v>
      </c>
      <c r="F16" s="1">
        <f t="shared" si="2"/>
        <v>3589.9991190798769</v>
      </c>
      <c r="G16" s="1">
        <f t="shared" si="0"/>
        <v>1842.336842500001</v>
      </c>
      <c r="H16" s="1">
        <f t="shared" si="0"/>
        <v>408.39368624999616</v>
      </c>
      <c r="I16" s="1">
        <f t="shared" si="0"/>
        <v>802.18953833333308</v>
      </c>
      <c r="J16" s="1">
        <f t="shared" si="3"/>
        <v>8725.606778278192</v>
      </c>
      <c r="K16" s="1">
        <f t="shared" si="1"/>
        <v>4477.8581575000035</v>
      </c>
      <c r="L16" s="1">
        <f t="shared" si="1"/>
        <v>992.61381374999075</v>
      </c>
      <c r="M16" s="1">
        <f t="shared" si="1"/>
        <v>1949.747128333333</v>
      </c>
    </row>
    <row r="17" spans="1:13" x14ac:dyDescent="0.3">
      <c r="A17" s="3" t="s">
        <v>17</v>
      </c>
      <c r="B17" s="1">
        <v>12315.605897358069</v>
      </c>
      <c r="C17" s="1">
        <v>6320.1950000000043</v>
      </c>
      <c r="D17" s="1">
        <v>1401.007499999987</v>
      </c>
      <c r="E17" s="1">
        <v>2751.936666666666</v>
      </c>
      <c r="F17" s="1">
        <f t="shared" si="2"/>
        <v>3589.9991190798769</v>
      </c>
      <c r="G17" s="1">
        <f t="shared" si="0"/>
        <v>1842.336842500001</v>
      </c>
      <c r="H17" s="1">
        <f t="shared" si="0"/>
        <v>408.39368624999616</v>
      </c>
      <c r="I17" s="1">
        <f t="shared" si="0"/>
        <v>802.18953833333308</v>
      </c>
      <c r="J17" s="1">
        <f t="shared" si="3"/>
        <v>8725.606778278192</v>
      </c>
      <c r="K17" s="1">
        <f t="shared" si="1"/>
        <v>4477.8581575000035</v>
      </c>
      <c r="L17" s="1">
        <f t="shared" si="1"/>
        <v>992.61381374999075</v>
      </c>
      <c r="M17" s="1">
        <f t="shared" si="1"/>
        <v>1949.747128333333</v>
      </c>
    </row>
    <row r="18" spans="1:13" x14ac:dyDescent="0.3">
      <c r="B18" s="1"/>
      <c r="C18" s="1"/>
      <c r="D18" s="1"/>
      <c r="E18" s="1"/>
    </row>
  </sheetData>
  <mergeCells count="3">
    <mergeCell ref="B3:E3"/>
    <mergeCell ref="F3:I3"/>
    <mergeCell ref="J3:M3"/>
  </mergeCells>
  <pageMargins left="1" right="1" top="1.5" bottom="1" header="1" footer="0.75"/>
  <pageSetup scale="75" orientation="landscape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B379C-6551-42DC-8BD8-58D731F4C380}">
  <sheetPr>
    <pageSetUpPr fitToPage="1"/>
  </sheetPr>
  <dimension ref="A3:D55"/>
  <sheetViews>
    <sheetView workbookViewId="0"/>
  </sheetViews>
  <sheetFormatPr defaultRowHeight="14.4" x14ac:dyDescent="0.3"/>
  <cols>
    <col min="1" max="1" width="13.6640625" customWidth="1"/>
    <col min="2" max="2" width="11.33203125" bestFit="1" customWidth="1"/>
    <col min="3" max="3" width="16.33203125" bestFit="1" customWidth="1"/>
    <col min="4" max="4" width="13.88671875" style="4" bestFit="1" customWidth="1"/>
  </cols>
  <sheetData>
    <row r="3" spans="1:4" x14ac:dyDescent="0.3">
      <c r="A3" s="5" t="s">
        <v>39</v>
      </c>
      <c r="C3" t="s">
        <v>21</v>
      </c>
    </row>
    <row r="4" spans="1:4" ht="28.8" x14ac:dyDescent="0.3">
      <c r="A4" s="8" t="s">
        <v>23</v>
      </c>
      <c r="B4" s="6" t="s">
        <v>25</v>
      </c>
      <c r="C4" s="8" t="s">
        <v>33</v>
      </c>
      <c r="D4" s="7" t="s">
        <v>22</v>
      </c>
    </row>
    <row r="5" spans="1:4" x14ac:dyDescent="0.3">
      <c r="A5" t="s">
        <v>5</v>
      </c>
      <c r="B5" s="10" t="s">
        <v>35</v>
      </c>
      <c r="C5" t="s">
        <v>36</v>
      </c>
      <c r="D5" s="4">
        <v>10343.42</v>
      </c>
    </row>
    <row r="6" spans="1:4" x14ac:dyDescent="0.3">
      <c r="A6" t="s">
        <v>5</v>
      </c>
      <c r="B6" s="10" t="s">
        <v>37</v>
      </c>
      <c r="C6" t="s">
        <v>38</v>
      </c>
      <c r="D6" s="9">
        <v>236.24</v>
      </c>
    </row>
    <row r="7" spans="1:4" x14ac:dyDescent="0.3">
      <c r="A7" t="s">
        <v>5</v>
      </c>
      <c r="B7" t="s">
        <v>34</v>
      </c>
      <c r="D7" s="4">
        <f>SUM(D5:D6)</f>
        <v>10579.66</v>
      </c>
    </row>
    <row r="9" spans="1:4" x14ac:dyDescent="0.3">
      <c r="A9" t="s">
        <v>6</v>
      </c>
      <c r="B9" s="10" t="s">
        <v>35</v>
      </c>
      <c r="C9" t="s">
        <v>36</v>
      </c>
      <c r="D9" s="4">
        <v>10343.35</v>
      </c>
    </row>
    <row r="10" spans="1:4" x14ac:dyDescent="0.3">
      <c r="A10" t="s">
        <v>6</v>
      </c>
      <c r="B10" s="10" t="s">
        <v>37</v>
      </c>
      <c r="C10" t="s">
        <v>38</v>
      </c>
      <c r="D10" s="9">
        <v>1775.49</v>
      </c>
    </row>
    <row r="11" spans="1:4" x14ac:dyDescent="0.3">
      <c r="A11" t="s">
        <v>6</v>
      </c>
      <c r="B11" t="s">
        <v>34</v>
      </c>
      <c r="D11" s="4">
        <f>SUM(D9:D10)</f>
        <v>12118.84</v>
      </c>
    </row>
    <row r="13" spans="1:4" x14ac:dyDescent="0.3">
      <c r="A13" t="s">
        <v>7</v>
      </c>
      <c r="B13" s="10" t="s">
        <v>35</v>
      </c>
      <c r="C13" t="s">
        <v>36</v>
      </c>
      <c r="D13" s="4">
        <v>0</v>
      </c>
    </row>
    <row r="14" spans="1:4" x14ac:dyDescent="0.3">
      <c r="A14" t="s">
        <v>7</v>
      </c>
      <c r="B14" s="10" t="s">
        <v>37</v>
      </c>
      <c r="C14" t="s">
        <v>38</v>
      </c>
      <c r="D14" s="9">
        <v>0</v>
      </c>
    </row>
    <row r="15" spans="1:4" x14ac:dyDescent="0.3">
      <c r="A15" t="s">
        <v>7</v>
      </c>
      <c r="B15" t="s">
        <v>34</v>
      </c>
      <c r="D15" s="4">
        <f>SUM(D13:D14)</f>
        <v>0</v>
      </c>
    </row>
    <row r="17" spans="1:4" x14ac:dyDescent="0.3">
      <c r="A17" t="s">
        <v>8</v>
      </c>
      <c r="B17" s="10" t="s">
        <v>35</v>
      </c>
      <c r="C17" t="s">
        <v>36</v>
      </c>
      <c r="D17" s="4">
        <v>0</v>
      </c>
    </row>
    <row r="18" spans="1:4" x14ac:dyDescent="0.3">
      <c r="A18" t="s">
        <v>8</v>
      </c>
      <c r="B18" s="10" t="s">
        <v>37</v>
      </c>
      <c r="C18" t="s">
        <v>38</v>
      </c>
      <c r="D18" s="9">
        <v>2.99</v>
      </c>
    </row>
    <row r="19" spans="1:4" x14ac:dyDescent="0.3">
      <c r="A19" t="s">
        <v>8</v>
      </c>
      <c r="B19" t="s">
        <v>34</v>
      </c>
      <c r="D19" s="4">
        <f>SUM(D17:D18)</f>
        <v>2.99</v>
      </c>
    </row>
    <row r="21" spans="1:4" x14ac:dyDescent="0.3">
      <c r="A21" t="s">
        <v>9</v>
      </c>
      <c r="B21" s="10" t="s">
        <v>35</v>
      </c>
      <c r="C21" t="s">
        <v>36</v>
      </c>
      <c r="D21" s="4">
        <v>0</v>
      </c>
    </row>
    <row r="22" spans="1:4" x14ac:dyDescent="0.3">
      <c r="A22" t="s">
        <v>9</v>
      </c>
      <c r="B22" s="10" t="s">
        <v>37</v>
      </c>
      <c r="C22" t="s">
        <v>38</v>
      </c>
      <c r="D22" s="9">
        <v>1059.0899999999999</v>
      </c>
    </row>
    <row r="23" spans="1:4" x14ac:dyDescent="0.3">
      <c r="A23" t="s">
        <v>9</v>
      </c>
      <c r="B23" t="s">
        <v>34</v>
      </c>
      <c r="D23" s="4">
        <f>SUM(D21:D22)</f>
        <v>1059.0899999999999</v>
      </c>
    </row>
    <row r="25" spans="1:4" x14ac:dyDescent="0.3">
      <c r="A25" t="s">
        <v>10</v>
      </c>
      <c r="B25" s="10" t="s">
        <v>35</v>
      </c>
      <c r="C25" t="s">
        <v>36</v>
      </c>
      <c r="D25" s="4">
        <v>0</v>
      </c>
    </row>
    <row r="26" spans="1:4" x14ac:dyDescent="0.3">
      <c r="A26" t="s">
        <v>10</v>
      </c>
      <c r="B26" s="10" t="s">
        <v>37</v>
      </c>
      <c r="C26" t="s">
        <v>38</v>
      </c>
      <c r="D26" s="9">
        <v>0</v>
      </c>
    </row>
    <row r="27" spans="1:4" x14ac:dyDescent="0.3">
      <c r="A27" t="s">
        <v>10</v>
      </c>
      <c r="B27" t="s">
        <v>34</v>
      </c>
      <c r="D27" s="4">
        <f>SUM(D25:D26)</f>
        <v>0</v>
      </c>
    </row>
    <row r="29" spans="1:4" x14ac:dyDescent="0.3">
      <c r="A29" t="s">
        <v>11</v>
      </c>
      <c r="B29" s="10" t="s">
        <v>35</v>
      </c>
      <c r="C29" t="s">
        <v>36</v>
      </c>
      <c r="D29" s="4">
        <v>0</v>
      </c>
    </row>
    <row r="30" spans="1:4" x14ac:dyDescent="0.3">
      <c r="A30" t="s">
        <v>11</v>
      </c>
      <c r="B30" s="10" t="s">
        <v>37</v>
      </c>
      <c r="C30" t="s">
        <v>38</v>
      </c>
      <c r="D30" s="9">
        <v>0</v>
      </c>
    </row>
    <row r="31" spans="1:4" x14ac:dyDescent="0.3">
      <c r="A31" t="s">
        <v>11</v>
      </c>
      <c r="B31" t="s">
        <v>34</v>
      </c>
      <c r="D31" s="4">
        <f>SUM(D29:D30)</f>
        <v>0</v>
      </c>
    </row>
    <row r="33" spans="1:4" x14ac:dyDescent="0.3">
      <c r="A33" t="s">
        <v>12</v>
      </c>
      <c r="B33" s="10" t="s">
        <v>35</v>
      </c>
      <c r="C33" t="s">
        <v>36</v>
      </c>
      <c r="D33" s="4">
        <v>0</v>
      </c>
    </row>
    <row r="34" spans="1:4" x14ac:dyDescent="0.3">
      <c r="A34" t="s">
        <v>12</v>
      </c>
      <c r="B34" s="10" t="s">
        <v>37</v>
      </c>
      <c r="C34" t="s">
        <v>38</v>
      </c>
      <c r="D34" s="9">
        <v>1244.7</v>
      </c>
    </row>
    <row r="35" spans="1:4" x14ac:dyDescent="0.3">
      <c r="A35" t="s">
        <v>12</v>
      </c>
      <c r="B35" t="s">
        <v>34</v>
      </c>
      <c r="D35" s="4">
        <f>SUM(D33:D34)</f>
        <v>1244.7</v>
      </c>
    </row>
    <row r="37" spans="1:4" x14ac:dyDescent="0.3">
      <c r="A37" t="s">
        <v>13</v>
      </c>
      <c r="B37" s="10" t="s">
        <v>35</v>
      </c>
      <c r="C37" t="s">
        <v>36</v>
      </c>
      <c r="D37" s="4">
        <v>0</v>
      </c>
    </row>
    <row r="38" spans="1:4" x14ac:dyDescent="0.3">
      <c r="A38" t="s">
        <v>13</v>
      </c>
      <c r="B38" s="10" t="s">
        <v>37</v>
      </c>
      <c r="C38" t="s">
        <v>38</v>
      </c>
      <c r="D38" s="9">
        <v>0</v>
      </c>
    </row>
    <row r="39" spans="1:4" x14ac:dyDescent="0.3">
      <c r="A39" t="s">
        <v>13</v>
      </c>
      <c r="B39" t="s">
        <v>34</v>
      </c>
      <c r="D39" s="4">
        <f>SUM(D37:D38)</f>
        <v>0</v>
      </c>
    </row>
    <row r="41" spans="1:4" x14ac:dyDescent="0.3">
      <c r="A41" t="s">
        <v>14</v>
      </c>
      <c r="B41" s="10" t="s">
        <v>35</v>
      </c>
      <c r="C41" t="s">
        <v>36</v>
      </c>
      <c r="D41" s="4">
        <v>0</v>
      </c>
    </row>
    <row r="42" spans="1:4" x14ac:dyDescent="0.3">
      <c r="A42" t="s">
        <v>14</v>
      </c>
      <c r="B42" s="10" t="s">
        <v>37</v>
      </c>
      <c r="C42" t="s">
        <v>38</v>
      </c>
      <c r="D42" s="9">
        <v>0</v>
      </c>
    </row>
    <row r="43" spans="1:4" x14ac:dyDescent="0.3">
      <c r="A43" t="s">
        <v>14</v>
      </c>
      <c r="B43" t="s">
        <v>34</v>
      </c>
      <c r="D43" s="4">
        <f>SUM(D41:D42)</f>
        <v>0</v>
      </c>
    </row>
    <row r="45" spans="1:4" x14ac:dyDescent="0.3">
      <c r="A45" t="s">
        <v>15</v>
      </c>
      <c r="B45" s="10" t="s">
        <v>35</v>
      </c>
      <c r="C45" t="s">
        <v>36</v>
      </c>
      <c r="D45" s="4">
        <v>0</v>
      </c>
    </row>
    <row r="46" spans="1:4" x14ac:dyDescent="0.3">
      <c r="A46" t="s">
        <v>15</v>
      </c>
      <c r="B46" s="10" t="s">
        <v>37</v>
      </c>
      <c r="C46" t="s">
        <v>38</v>
      </c>
      <c r="D46" s="9">
        <v>1186.1400000000001</v>
      </c>
    </row>
    <row r="47" spans="1:4" x14ac:dyDescent="0.3">
      <c r="A47" t="s">
        <v>15</v>
      </c>
      <c r="B47" t="s">
        <v>34</v>
      </c>
      <c r="D47" s="4">
        <f>SUM(D45:D46)</f>
        <v>1186.1400000000001</v>
      </c>
    </row>
    <row r="49" spans="1:4" x14ac:dyDescent="0.3">
      <c r="A49" t="s">
        <v>16</v>
      </c>
      <c r="B49" s="10" t="s">
        <v>35</v>
      </c>
      <c r="C49" t="s">
        <v>36</v>
      </c>
      <c r="D49" s="4">
        <v>0</v>
      </c>
    </row>
    <row r="50" spans="1:4" x14ac:dyDescent="0.3">
      <c r="A50" t="s">
        <v>16</v>
      </c>
      <c r="B50" s="10" t="s">
        <v>37</v>
      </c>
      <c r="C50" t="s">
        <v>38</v>
      </c>
      <c r="D50" s="9">
        <v>0</v>
      </c>
    </row>
    <row r="51" spans="1:4" x14ac:dyDescent="0.3">
      <c r="A51" t="s">
        <v>16</v>
      </c>
      <c r="B51" t="s">
        <v>34</v>
      </c>
      <c r="D51" s="4">
        <f>SUM(D49:D50)</f>
        <v>0</v>
      </c>
    </row>
    <row r="53" spans="1:4" x14ac:dyDescent="0.3">
      <c r="A53" t="s">
        <v>17</v>
      </c>
      <c r="B53" s="10" t="s">
        <v>35</v>
      </c>
      <c r="C53" t="s">
        <v>36</v>
      </c>
      <c r="D53" s="4">
        <v>0</v>
      </c>
    </row>
    <row r="54" spans="1:4" x14ac:dyDescent="0.3">
      <c r="A54" t="s">
        <v>17</v>
      </c>
      <c r="B54" s="10" t="s">
        <v>37</v>
      </c>
      <c r="C54" t="s">
        <v>38</v>
      </c>
      <c r="D54" s="9">
        <v>0</v>
      </c>
    </row>
    <row r="55" spans="1:4" x14ac:dyDescent="0.3">
      <c r="A55" t="s">
        <v>17</v>
      </c>
      <c r="B55" t="s">
        <v>34</v>
      </c>
      <c r="D55" s="4">
        <f>SUM(D53:D54)</f>
        <v>0</v>
      </c>
    </row>
  </sheetData>
  <pageMargins left="1" right="1" top="1.5" bottom="1" header="1" footer="0.75"/>
  <pageSetup scale="74" orientation="portrait" horizontalDpi="300" verticalDpi="300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0DEB7-1660-49A0-B84E-228B76B1E605}">
  <sheetPr>
    <pageSetUpPr fitToPage="1"/>
  </sheetPr>
  <dimension ref="A3:F146"/>
  <sheetViews>
    <sheetView zoomScaleNormal="100" workbookViewId="0"/>
  </sheetViews>
  <sheetFormatPr defaultRowHeight="14.4" x14ac:dyDescent="0.3"/>
  <cols>
    <col min="1" max="1" width="13.6640625" customWidth="1"/>
    <col min="2" max="2" width="11.6640625" customWidth="1"/>
    <col min="3" max="3" width="20.33203125" customWidth="1"/>
    <col min="4" max="4" width="11.33203125" bestFit="1" customWidth="1"/>
    <col min="5" max="5" width="18.6640625" bestFit="1" customWidth="1"/>
    <col min="6" max="6" width="19.109375" style="4" bestFit="1" customWidth="1"/>
  </cols>
  <sheetData>
    <row r="3" spans="1:6" x14ac:dyDescent="0.3">
      <c r="A3" s="5" t="s">
        <v>40</v>
      </c>
      <c r="C3" t="s">
        <v>21</v>
      </c>
      <c r="D3" t="s">
        <v>21</v>
      </c>
      <c r="E3" t="s">
        <v>21</v>
      </c>
    </row>
    <row r="4" spans="1:6" ht="28.8" x14ac:dyDescent="0.3">
      <c r="A4" s="8" t="s">
        <v>23</v>
      </c>
      <c r="B4" s="8" t="s">
        <v>24</v>
      </c>
      <c r="C4" s="8" t="s">
        <v>32</v>
      </c>
      <c r="D4" s="6" t="s">
        <v>25</v>
      </c>
      <c r="E4" s="8" t="s">
        <v>33</v>
      </c>
      <c r="F4" s="7" t="s">
        <v>22</v>
      </c>
    </row>
    <row r="5" spans="1:6" x14ac:dyDescent="0.3">
      <c r="A5" s="13" t="s">
        <v>5</v>
      </c>
      <c r="B5" s="13" t="s">
        <v>26</v>
      </c>
      <c r="C5" s="13" t="s">
        <v>27</v>
      </c>
      <c r="D5" s="13" t="s">
        <v>28</v>
      </c>
      <c r="E5" s="13" t="s">
        <v>29</v>
      </c>
      <c r="F5" s="12">
        <v>75981443</v>
      </c>
    </row>
    <row r="6" spans="1:6" x14ac:dyDescent="0.3">
      <c r="A6" s="13" t="s">
        <v>5</v>
      </c>
      <c r="B6" s="13" t="s">
        <v>26</v>
      </c>
      <c r="C6" s="13" t="s">
        <v>27</v>
      </c>
      <c r="D6" s="13" t="s">
        <v>30</v>
      </c>
      <c r="E6" s="13" t="s">
        <v>31</v>
      </c>
      <c r="F6" s="12">
        <v>-288757</v>
      </c>
    </row>
    <row r="7" spans="1:6" x14ac:dyDescent="0.3">
      <c r="A7" s="13" t="s">
        <v>5</v>
      </c>
      <c r="B7" s="13" t="s">
        <v>26</v>
      </c>
      <c r="C7" s="13" t="s">
        <v>27</v>
      </c>
      <c r="D7" s="13" t="s">
        <v>42</v>
      </c>
      <c r="E7" s="13"/>
      <c r="F7" s="14">
        <v>75692686</v>
      </c>
    </row>
    <row r="8" spans="1:6" x14ac:dyDescent="0.3">
      <c r="A8" s="13" t="s">
        <v>5</v>
      </c>
      <c r="B8" s="13" t="s">
        <v>43</v>
      </c>
      <c r="C8" s="13" t="s">
        <v>44</v>
      </c>
      <c r="D8" s="13" t="s">
        <v>45</v>
      </c>
      <c r="E8" s="13" t="s">
        <v>46</v>
      </c>
      <c r="F8" s="12">
        <v>-33806030</v>
      </c>
    </row>
    <row r="9" spans="1:6" x14ac:dyDescent="0.3">
      <c r="A9" s="13" t="s">
        <v>5</v>
      </c>
      <c r="B9" s="13" t="s">
        <v>43</v>
      </c>
      <c r="C9" s="13" t="s">
        <v>44</v>
      </c>
      <c r="D9" s="13" t="s">
        <v>47</v>
      </c>
      <c r="E9" s="13" t="s">
        <v>48</v>
      </c>
      <c r="F9" s="12">
        <v>-4112</v>
      </c>
    </row>
    <row r="10" spans="1:6" x14ac:dyDescent="0.3">
      <c r="A10" s="13" t="s">
        <v>5</v>
      </c>
      <c r="B10" s="13" t="s">
        <v>43</v>
      </c>
      <c r="C10" s="13" t="s">
        <v>44</v>
      </c>
      <c r="D10" s="13" t="s">
        <v>42</v>
      </c>
      <c r="E10" s="13"/>
      <c r="F10" s="14">
        <v>-33810142</v>
      </c>
    </row>
    <row r="11" spans="1:6" x14ac:dyDescent="0.3">
      <c r="A11" s="13" t="s">
        <v>5</v>
      </c>
      <c r="B11" s="13" t="s">
        <v>49</v>
      </c>
      <c r="C11" s="13" t="s">
        <v>50</v>
      </c>
      <c r="D11" s="13" t="s">
        <v>51</v>
      </c>
      <c r="E11" s="13" t="s">
        <v>52</v>
      </c>
      <c r="F11" s="12">
        <v>-47778232.710000001</v>
      </c>
    </row>
    <row r="12" spans="1:6" x14ac:dyDescent="0.3">
      <c r="A12" s="13" t="s">
        <v>5</v>
      </c>
      <c r="B12" s="13" t="s">
        <v>49</v>
      </c>
      <c r="C12" s="13" t="s">
        <v>50</v>
      </c>
      <c r="D12" s="13" t="s">
        <v>53</v>
      </c>
      <c r="E12" s="13" t="s">
        <v>54</v>
      </c>
      <c r="F12" s="12">
        <v>304413.69</v>
      </c>
    </row>
    <row r="13" spans="1:6" x14ac:dyDescent="0.3">
      <c r="A13" s="13" t="s">
        <v>5</v>
      </c>
      <c r="B13" s="13" t="s">
        <v>49</v>
      </c>
      <c r="C13" s="13" t="s">
        <v>50</v>
      </c>
      <c r="D13" s="13" t="s">
        <v>42</v>
      </c>
      <c r="E13" s="13"/>
      <c r="F13" s="14">
        <v>-47473819.020000003</v>
      </c>
    </row>
    <row r="14" spans="1:6" x14ac:dyDescent="0.3">
      <c r="A14" s="13"/>
      <c r="B14" s="13"/>
      <c r="C14" s="13"/>
      <c r="D14" s="13"/>
      <c r="E14" s="13"/>
      <c r="F14" s="14">
        <f>+F13+F10+F7</f>
        <v>-5591275.0200000107</v>
      </c>
    </row>
    <row r="15" spans="1:6" x14ac:dyDescent="0.3">
      <c r="A15" s="13"/>
      <c r="B15" s="13"/>
      <c r="C15" s="13"/>
      <c r="D15" s="13"/>
      <c r="E15" s="13"/>
      <c r="F15" s="12"/>
    </row>
    <row r="16" spans="1:6" x14ac:dyDescent="0.3">
      <c r="A16" s="13" t="s">
        <v>6</v>
      </c>
      <c r="B16" s="13" t="s">
        <v>26</v>
      </c>
      <c r="C16" s="13" t="s">
        <v>27</v>
      </c>
      <c r="D16" s="13" t="s">
        <v>28</v>
      </c>
      <c r="E16" s="13" t="s">
        <v>29</v>
      </c>
      <c r="F16" s="12">
        <v>75981443</v>
      </c>
    </row>
    <row r="17" spans="1:6" x14ac:dyDescent="0.3">
      <c r="A17" s="13" t="s">
        <v>6</v>
      </c>
      <c r="B17" s="13" t="s">
        <v>26</v>
      </c>
      <c r="C17" s="13" t="s">
        <v>27</v>
      </c>
      <c r="D17" s="13" t="s">
        <v>30</v>
      </c>
      <c r="E17" s="13" t="s">
        <v>31</v>
      </c>
      <c r="F17" s="12">
        <v>-288757</v>
      </c>
    </row>
    <row r="18" spans="1:6" x14ac:dyDescent="0.3">
      <c r="A18" s="13" t="s">
        <v>6</v>
      </c>
      <c r="B18" s="13" t="s">
        <v>26</v>
      </c>
      <c r="C18" s="13" t="s">
        <v>27</v>
      </c>
      <c r="D18" s="13" t="s">
        <v>42</v>
      </c>
      <c r="E18" s="13"/>
      <c r="F18" s="14">
        <v>75692686</v>
      </c>
    </row>
    <row r="19" spans="1:6" x14ac:dyDescent="0.3">
      <c r="A19" s="13" t="s">
        <v>6</v>
      </c>
      <c r="B19" s="13" t="s">
        <v>43</v>
      </c>
      <c r="C19" s="13" t="s">
        <v>44</v>
      </c>
      <c r="D19" s="13" t="s">
        <v>45</v>
      </c>
      <c r="E19" s="13" t="s">
        <v>46</v>
      </c>
      <c r="F19" s="12">
        <v>-33806030</v>
      </c>
    </row>
    <row r="20" spans="1:6" x14ac:dyDescent="0.3">
      <c r="A20" s="13" t="s">
        <v>6</v>
      </c>
      <c r="B20" s="13" t="s">
        <v>43</v>
      </c>
      <c r="C20" s="13" t="s">
        <v>44</v>
      </c>
      <c r="D20" s="13" t="s">
        <v>47</v>
      </c>
      <c r="E20" s="13" t="s">
        <v>48</v>
      </c>
      <c r="F20" s="12">
        <v>-4112</v>
      </c>
    </row>
    <row r="21" spans="1:6" x14ac:dyDescent="0.3">
      <c r="A21" s="13" t="s">
        <v>6</v>
      </c>
      <c r="B21" s="13" t="s">
        <v>43</v>
      </c>
      <c r="C21" s="13" t="s">
        <v>44</v>
      </c>
      <c r="D21" s="13" t="s">
        <v>42</v>
      </c>
      <c r="E21" s="13"/>
      <c r="F21" s="14">
        <v>-33810142</v>
      </c>
    </row>
    <row r="22" spans="1:6" x14ac:dyDescent="0.3">
      <c r="A22" s="13" t="s">
        <v>6</v>
      </c>
      <c r="B22" s="13" t="s">
        <v>49</v>
      </c>
      <c r="C22" s="13" t="s">
        <v>50</v>
      </c>
      <c r="D22" s="13" t="s">
        <v>51</v>
      </c>
      <c r="E22" s="13" t="s">
        <v>52</v>
      </c>
      <c r="F22" s="12">
        <v>-47122657.710000001</v>
      </c>
    </row>
    <row r="23" spans="1:6" x14ac:dyDescent="0.3">
      <c r="A23" s="13" t="s">
        <v>6</v>
      </c>
      <c r="B23" s="13" t="s">
        <v>49</v>
      </c>
      <c r="C23" s="13" t="s">
        <v>50</v>
      </c>
      <c r="D23" s="13" t="s">
        <v>53</v>
      </c>
      <c r="E23" s="13" t="s">
        <v>54</v>
      </c>
      <c r="F23" s="12">
        <v>304829.69</v>
      </c>
    </row>
    <row r="24" spans="1:6" x14ac:dyDescent="0.3">
      <c r="A24" s="13" t="s">
        <v>6</v>
      </c>
      <c r="B24" s="13" t="s">
        <v>49</v>
      </c>
      <c r="C24" s="13" t="s">
        <v>50</v>
      </c>
      <c r="D24" s="13" t="s">
        <v>42</v>
      </c>
      <c r="E24" s="13"/>
      <c r="F24" s="14">
        <v>-46817828.020000003</v>
      </c>
    </row>
    <row r="25" spans="1:6" x14ac:dyDescent="0.3">
      <c r="A25" s="13"/>
      <c r="B25" s="13"/>
      <c r="C25" s="13"/>
      <c r="D25" s="13"/>
      <c r="E25" s="13"/>
      <c r="F25" s="14">
        <f>+F24+F21+F18</f>
        <v>-4935284.0200000107</v>
      </c>
    </row>
    <row r="26" spans="1:6" x14ac:dyDescent="0.3">
      <c r="A26" s="13"/>
      <c r="B26" s="13"/>
      <c r="C26" s="13"/>
      <c r="D26" s="13"/>
      <c r="E26" s="13"/>
      <c r="F26" s="12"/>
    </row>
    <row r="27" spans="1:6" x14ac:dyDescent="0.3">
      <c r="A27" s="13" t="s">
        <v>7</v>
      </c>
      <c r="B27" s="13" t="s">
        <v>26</v>
      </c>
      <c r="C27" s="13" t="s">
        <v>27</v>
      </c>
      <c r="D27" s="13" t="s">
        <v>28</v>
      </c>
      <c r="E27" s="13" t="s">
        <v>29</v>
      </c>
      <c r="F27" s="12">
        <v>75981443</v>
      </c>
    </row>
    <row r="28" spans="1:6" x14ac:dyDescent="0.3">
      <c r="A28" s="13" t="s">
        <v>7</v>
      </c>
      <c r="B28" s="13" t="s">
        <v>26</v>
      </c>
      <c r="C28" s="13" t="s">
        <v>27</v>
      </c>
      <c r="D28" s="13" t="s">
        <v>30</v>
      </c>
      <c r="E28" s="13" t="s">
        <v>31</v>
      </c>
      <c r="F28" s="12">
        <v>-288757</v>
      </c>
    </row>
    <row r="29" spans="1:6" x14ac:dyDescent="0.3">
      <c r="A29" s="13" t="s">
        <v>7</v>
      </c>
      <c r="B29" s="13" t="s">
        <v>26</v>
      </c>
      <c r="C29" s="13" t="s">
        <v>27</v>
      </c>
      <c r="D29" s="13" t="s">
        <v>42</v>
      </c>
      <c r="E29" s="13"/>
      <c r="F29" s="14">
        <v>75692686</v>
      </c>
    </row>
    <row r="30" spans="1:6" x14ac:dyDescent="0.3">
      <c r="A30" s="13" t="s">
        <v>7</v>
      </c>
      <c r="B30" s="13" t="s">
        <v>43</v>
      </c>
      <c r="C30" s="13" t="s">
        <v>44</v>
      </c>
      <c r="D30" s="13" t="s">
        <v>45</v>
      </c>
      <c r="E30" s="13" t="s">
        <v>46</v>
      </c>
      <c r="F30" s="12">
        <v>-33806030</v>
      </c>
    </row>
    <row r="31" spans="1:6" x14ac:dyDescent="0.3">
      <c r="A31" s="13" t="s">
        <v>7</v>
      </c>
      <c r="B31" s="13" t="s">
        <v>43</v>
      </c>
      <c r="C31" s="13" t="s">
        <v>44</v>
      </c>
      <c r="D31" s="13" t="s">
        <v>47</v>
      </c>
      <c r="E31" s="13" t="s">
        <v>48</v>
      </c>
      <c r="F31" s="12">
        <v>-4112</v>
      </c>
    </row>
    <row r="32" spans="1:6" x14ac:dyDescent="0.3">
      <c r="A32" s="13" t="s">
        <v>7</v>
      </c>
      <c r="B32" s="13" t="s">
        <v>43</v>
      </c>
      <c r="C32" s="13" t="s">
        <v>44</v>
      </c>
      <c r="D32" s="13" t="s">
        <v>42</v>
      </c>
      <c r="E32" s="13"/>
      <c r="F32" s="14">
        <v>-33810142</v>
      </c>
    </row>
    <row r="33" spans="1:6" x14ac:dyDescent="0.3">
      <c r="A33" s="13" t="s">
        <v>7</v>
      </c>
      <c r="B33" s="13" t="s">
        <v>49</v>
      </c>
      <c r="C33" s="13" t="s">
        <v>50</v>
      </c>
      <c r="D33" s="13" t="s">
        <v>51</v>
      </c>
      <c r="E33" s="13" t="s">
        <v>52</v>
      </c>
      <c r="F33" s="12">
        <v>-46538781.710000001</v>
      </c>
    </row>
    <row r="34" spans="1:6" x14ac:dyDescent="0.3">
      <c r="A34" s="13" t="s">
        <v>7</v>
      </c>
      <c r="B34" s="13" t="s">
        <v>49</v>
      </c>
      <c r="C34" s="13" t="s">
        <v>50</v>
      </c>
      <c r="D34" s="13" t="s">
        <v>53</v>
      </c>
      <c r="E34" s="13" t="s">
        <v>54</v>
      </c>
      <c r="F34" s="12">
        <v>305200.69</v>
      </c>
    </row>
    <row r="35" spans="1:6" x14ac:dyDescent="0.3">
      <c r="A35" s="13" t="s">
        <v>7</v>
      </c>
      <c r="B35" s="13" t="s">
        <v>49</v>
      </c>
      <c r="C35" s="13" t="s">
        <v>50</v>
      </c>
      <c r="D35" s="13" t="s">
        <v>42</v>
      </c>
      <c r="E35" s="13"/>
      <c r="F35" s="14">
        <v>-46233581.020000003</v>
      </c>
    </row>
    <row r="36" spans="1:6" x14ac:dyDescent="0.3">
      <c r="A36" s="13"/>
      <c r="B36" s="13"/>
      <c r="C36" s="13"/>
      <c r="D36" s="13"/>
      <c r="E36" s="13"/>
      <c r="F36" s="14">
        <f>+F35+F32+F29</f>
        <v>-4351037.0200000107</v>
      </c>
    </row>
    <row r="37" spans="1:6" x14ac:dyDescent="0.3">
      <c r="A37" s="13"/>
      <c r="B37" s="13"/>
      <c r="C37" s="13"/>
      <c r="D37" s="13"/>
      <c r="E37" s="13"/>
      <c r="F37" s="12"/>
    </row>
    <row r="38" spans="1:6" x14ac:dyDescent="0.3">
      <c r="A38" s="13" t="s">
        <v>8</v>
      </c>
      <c r="B38" s="13" t="s">
        <v>26</v>
      </c>
      <c r="C38" s="13" t="s">
        <v>27</v>
      </c>
      <c r="D38" s="13" t="s">
        <v>28</v>
      </c>
      <c r="E38" s="13" t="s">
        <v>29</v>
      </c>
      <c r="F38" s="12">
        <v>75981443</v>
      </c>
    </row>
    <row r="39" spans="1:6" x14ac:dyDescent="0.3">
      <c r="A39" s="13" t="s">
        <v>8</v>
      </c>
      <c r="B39" s="13" t="s">
        <v>26</v>
      </c>
      <c r="C39" s="13" t="s">
        <v>27</v>
      </c>
      <c r="D39" s="13" t="s">
        <v>30</v>
      </c>
      <c r="E39" s="13" t="s">
        <v>31</v>
      </c>
      <c r="F39" s="12">
        <v>-288757</v>
      </c>
    </row>
    <row r="40" spans="1:6" x14ac:dyDescent="0.3">
      <c r="A40" s="13" t="s">
        <v>8</v>
      </c>
      <c r="B40" s="13" t="s">
        <v>26</v>
      </c>
      <c r="C40" s="13" t="s">
        <v>27</v>
      </c>
      <c r="D40" s="13" t="s">
        <v>42</v>
      </c>
      <c r="E40" s="13"/>
      <c r="F40" s="14">
        <v>75692686</v>
      </c>
    </row>
    <row r="41" spans="1:6" x14ac:dyDescent="0.3">
      <c r="A41" s="13" t="s">
        <v>8</v>
      </c>
      <c r="B41" s="13" t="s">
        <v>43</v>
      </c>
      <c r="C41" s="13" t="s">
        <v>44</v>
      </c>
      <c r="D41" s="13" t="s">
        <v>45</v>
      </c>
      <c r="E41" s="13" t="s">
        <v>46</v>
      </c>
      <c r="F41" s="12">
        <v>-26140324</v>
      </c>
    </row>
    <row r="42" spans="1:6" x14ac:dyDescent="0.3">
      <c r="A42" s="13" t="s">
        <v>8</v>
      </c>
      <c r="B42" s="13" t="s">
        <v>43</v>
      </c>
      <c r="C42" s="13" t="s">
        <v>44</v>
      </c>
      <c r="D42" s="13" t="s">
        <v>47</v>
      </c>
      <c r="E42" s="13" t="s">
        <v>48</v>
      </c>
      <c r="F42" s="12">
        <v>556480</v>
      </c>
    </row>
    <row r="43" spans="1:6" x14ac:dyDescent="0.3">
      <c r="A43" s="13" t="s">
        <v>8</v>
      </c>
      <c r="B43" s="13" t="s">
        <v>43</v>
      </c>
      <c r="C43" s="13" t="s">
        <v>44</v>
      </c>
      <c r="D43" s="13" t="s">
        <v>42</v>
      </c>
      <c r="E43" s="13"/>
      <c r="F43" s="14">
        <v>-25583844</v>
      </c>
    </row>
    <row r="44" spans="1:6" x14ac:dyDescent="0.3">
      <c r="A44" s="13" t="s">
        <v>8</v>
      </c>
      <c r="B44" s="13" t="s">
        <v>49</v>
      </c>
      <c r="C44" s="13" t="s">
        <v>50</v>
      </c>
      <c r="D44" s="13" t="s">
        <v>51</v>
      </c>
      <c r="E44" s="13" t="s">
        <v>52</v>
      </c>
      <c r="F44" s="12">
        <v>-48436728.710000001</v>
      </c>
    </row>
    <row r="45" spans="1:6" x14ac:dyDescent="0.3">
      <c r="A45" s="13" t="s">
        <v>8</v>
      </c>
      <c r="B45" s="13" t="s">
        <v>49</v>
      </c>
      <c r="C45" s="13" t="s">
        <v>50</v>
      </c>
      <c r="D45" s="13" t="s">
        <v>53</v>
      </c>
      <c r="E45" s="13" t="s">
        <v>54</v>
      </c>
      <c r="F45" s="12">
        <v>304001.69</v>
      </c>
    </row>
    <row r="46" spans="1:6" x14ac:dyDescent="0.3">
      <c r="A46" s="13" t="s">
        <v>8</v>
      </c>
      <c r="B46" s="13" t="s">
        <v>49</v>
      </c>
      <c r="C46" s="13" t="s">
        <v>50</v>
      </c>
      <c r="D46" s="13" t="s">
        <v>42</v>
      </c>
      <c r="E46" s="13"/>
      <c r="F46" s="14">
        <v>-48132727.020000003</v>
      </c>
    </row>
    <row r="47" spans="1:6" x14ac:dyDescent="0.3">
      <c r="A47" s="13"/>
      <c r="B47" s="13"/>
      <c r="C47" s="13"/>
      <c r="D47" s="13"/>
      <c r="E47" s="13"/>
      <c r="F47" s="14">
        <f>+F46+F43+F40</f>
        <v>1976114.9799999893</v>
      </c>
    </row>
    <row r="48" spans="1:6" x14ac:dyDescent="0.3">
      <c r="A48" s="13"/>
      <c r="B48" s="13"/>
      <c r="C48" s="13"/>
      <c r="D48" s="13"/>
      <c r="E48" s="13"/>
      <c r="F48" s="12"/>
    </row>
    <row r="49" spans="1:6" x14ac:dyDescent="0.3">
      <c r="A49" s="13" t="s">
        <v>9</v>
      </c>
      <c r="B49" s="13" t="s">
        <v>26</v>
      </c>
      <c r="C49" s="13" t="s">
        <v>27</v>
      </c>
      <c r="D49" s="13" t="s">
        <v>28</v>
      </c>
      <c r="E49" s="13" t="s">
        <v>29</v>
      </c>
      <c r="F49" s="12">
        <v>75981443</v>
      </c>
    </row>
    <row r="50" spans="1:6" x14ac:dyDescent="0.3">
      <c r="A50" s="13" t="s">
        <v>9</v>
      </c>
      <c r="B50" s="13" t="s">
        <v>26</v>
      </c>
      <c r="C50" s="13" t="s">
        <v>27</v>
      </c>
      <c r="D50" s="13" t="s">
        <v>30</v>
      </c>
      <c r="E50" s="13" t="s">
        <v>31</v>
      </c>
      <c r="F50" s="12">
        <v>-288757</v>
      </c>
    </row>
    <row r="51" spans="1:6" x14ac:dyDescent="0.3">
      <c r="A51" s="13" t="s">
        <v>9</v>
      </c>
      <c r="B51" s="13" t="s">
        <v>26</v>
      </c>
      <c r="C51" s="13" t="s">
        <v>27</v>
      </c>
      <c r="D51" s="13" t="s">
        <v>42</v>
      </c>
      <c r="E51" s="13"/>
      <c r="F51" s="14">
        <v>75692686</v>
      </c>
    </row>
    <row r="52" spans="1:6" x14ac:dyDescent="0.3">
      <c r="A52" s="13" t="s">
        <v>9</v>
      </c>
      <c r="B52" s="13" t="s">
        <v>43</v>
      </c>
      <c r="C52" s="13" t="s">
        <v>44</v>
      </c>
      <c r="D52" s="13" t="s">
        <v>45</v>
      </c>
      <c r="E52" s="13" t="s">
        <v>46</v>
      </c>
      <c r="F52" s="12">
        <v>-26140324</v>
      </c>
    </row>
    <row r="53" spans="1:6" x14ac:dyDescent="0.3">
      <c r="A53" s="13" t="s">
        <v>9</v>
      </c>
      <c r="B53" s="13" t="s">
        <v>43</v>
      </c>
      <c r="C53" s="13" t="s">
        <v>44</v>
      </c>
      <c r="D53" s="13" t="s">
        <v>47</v>
      </c>
      <c r="E53" s="13" t="s">
        <v>48</v>
      </c>
      <c r="F53" s="12">
        <v>556480</v>
      </c>
    </row>
    <row r="54" spans="1:6" x14ac:dyDescent="0.3">
      <c r="A54" s="13" t="s">
        <v>9</v>
      </c>
      <c r="B54" s="13" t="s">
        <v>43</v>
      </c>
      <c r="C54" s="13" t="s">
        <v>44</v>
      </c>
      <c r="D54" s="13" t="s">
        <v>42</v>
      </c>
      <c r="E54" s="13"/>
      <c r="F54" s="14">
        <v>-25583844</v>
      </c>
    </row>
    <row r="55" spans="1:6" x14ac:dyDescent="0.3">
      <c r="A55" s="13" t="s">
        <v>9</v>
      </c>
      <c r="B55" s="13" t="s">
        <v>49</v>
      </c>
      <c r="C55" s="13" t="s">
        <v>50</v>
      </c>
      <c r="D55" s="13" t="s">
        <v>51</v>
      </c>
      <c r="E55" s="13" t="s">
        <v>52</v>
      </c>
      <c r="F55" s="12">
        <v>-48646954.710000001</v>
      </c>
    </row>
    <row r="56" spans="1:6" x14ac:dyDescent="0.3">
      <c r="A56" s="13" t="s">
        <v>9</v>
      </c>
      <c r="B56" s="13" t="s">
        <v>49</v>
      </c>
      <c r="C56" s="13" t="s">
        <v>50</v>
      </c>
      <c r="D56" s="13" t="s">
        <v>53</v>
      </c>
      <c r="E56" s="13" t="s">
        <v>54</v>
      </c>
      <c r="F56" s="12">
        <v>303865.69</v>
      </c>
    </row>
    <row r="57" spans="1:6" x14ac:dyDescent="0.3">
      <c r="A57" s="13" t="s">
        <v>9</v>
      </c>
      <c r="B57" s="13" t="s">
        <v>49</v>
      </c>
      <c r="C57" s="13" t="s">
        <v>50</v>
      </c>
      <c r="D57" s="13" t="s">
        <v>42</v>
      </c>
      <c r="E57" s="13"/>
      <c r="F57" s="14">
        <v>-48343089.020000003</v>
      </c>
    </row>
    <row r="58" spans="1:6" x14ac:dyDescent="0.3">
      <c r="A58" s="13"/>
      <c r="B58" s="13"/>
      <c r="C58" s="13"/>
      <c r="D58" s="13"/>
      <c r="E58" s="13"/>
      <c r="F58" s="14">
        <f>+F57+F54+F51</f>
        <v>1765752.9799999893</v>
      </c>
    </row>
    <row r="59" spans="1:6" x14ac:dyDescent="0.3">
      <c r="A59" s="13"/>
      <c r="B59" s="13"/>
      <c r="C59" s="13"/>
      <c r="D59" s="13"/>
      <c r="E59" s="13"/>
      <c r="F59" s="12"/>
    </row>
    <row r="60" spans="1:6" x14ac:dyDescent="0.3">
      <c r="A60" s="13" t="s">
        <v>10</v>
      </c>
      <c r="B60" s="13" t="s">
        <v>26</v>
      </c>
      <c r="C60" s="13" t="s">
        <v>27</v>
      </c>
      <c r="D60" s="13" t="s">
        <v>28</v>
      </c>
      <c r="E60" s="13" t="s">
        <v>29</v>
      </c>
      <c r="F60" s="12">
        <v>75981443</v>
      </c>
    </row>
    <row r="61" spans="1:6" x14ac:dyDescent="0.3">
      <c r="A61" s="13" t="s">
        <v>10</v>
      </c>
      <c r="B61" s="13" t="s">
        <v>26</v>
      </c>
      <c r="C61" s="13" t="s">
        <v>27</v>
      </c>
      <c r="D61" s="13" t="s">
        <v>30</v>
      </c>
      <c r="E61" s="13" t="s">
        <v>31</v>
      </c>
      <c r="F61" s="12">
        <v>-288757</v>
      </c>
    </row>
    <row r="62" spans="1:6" x14ac:dyDescent="0.3">
      <c r="A62" s="13" t="s">
        <v>10</v>
      </c>
      <c r="B62" s="13" t="s">
        <v>26</v>
      </c>
      <c r="C62" s="13" t="s">
        <v>27</v>
      </c>
      <c r="D62" s="13" t="s">
        <v>42</v>
      </c>
      <c r="E62" s="13"/>
      <c r="F62" s="14">
        <v>75692686</v>
      </c>
    </row>
    <row r="63" spans="1:6" x14ac:dyDescent="0.3">
      <c r="A63" s="13" t="s">
        <v>10</v>
      </c>
      <c r="B63" s="13" t="s">
        <v>43</v>
      </c>
      <c r="C63" s="13" t="s">
        <v>44</v>
      </c>
      <c r="D63" s="13" t="s">
        <v>45</v>
      </c>
      <c r="E63" s="13" t="s">
        <v>46</v>
      </c>
      <c r="F63" s="12">
        <v>-26140324</v>
      </c>
    </row>
    <row r="64" spans="1:6" x14ac:dyDescent="0.3">
      <c r="A64" s="13" t="s">
        <v>10</v>
      </c>
      <c r="B64" s="13" t="s">
        <v>43</v>
      </c>
      <c r="C64" s="13" t="s">
        <v>44</v>
      </c>
      <c r="D64" s="13" t="s">
        <v>47</v>
      </c>
      <c r="E64" s="13" t="s">
        <v>48</v>
      </c>
      <c r="F64" s="12">
        <v>556480</v>
      </c>
    </row>
    <row r="65" spans="1:6" x14ac:dyDescent="0.3">
      <c r="A65" s="13" t="s">
        <v>10</v>
      </c>
      <c r="B65" s="13" t="s">
        <v>43</v>
      </c>
      <c r="C65" s="13" t="s">
        <v>44</v>
      </c>
      <c r="D65" s="13" t="s">
        <v>42</v>
      </c>
      <c r="E65" s="13"/>
      <c r="F65" s="14">
        <v>-25583844</v>
      </c>
    </row>
    <row r="66" spans="1:6" x14ac:dyDescent="0.3">
      <c r="A66" s="13" t="s">
        <v>10</v>
      </c>
      <c r="B66" s="13" t="s">
        <v>49</v>
      </c>
      <c r="C66" s="13" t="s">
        <v>50</v>
      </c>
      <c r="D66" s="13" t="s">
        <v>51</v>
      </c>
      <c r="E66" s="13" t="s">
        <v>52</v>
      </c>
      <c r="F66" s="12">
        <v>-48847014.710000001</v>
      </c>
    </row>
    <row r="67" spans="1:6" x14ac:dyDescent="0.3">
      <c r="A67" s="13" t="s">
        <v>10</v>
      </c>
      <c r="B67" s="13" t="s">
        <v>49</v>
      </c>
      <c r="C67" s="13" t="s">
        <v>50</v>
      </c>
      <c r="D67" s="13" t="s">
        <v>53</v>
      </c>
      <c r="E67" s="13" t="s">
        <v>54</v>
      </c>
      <c r="F67" s="12">
        <v>303735.69</v>
      </c>
    </row>
    <row r="68" spans="1:6" x14ac:dyDescent="0.3">
      <c r="A68" s="13" t="s">
        <v>10</v>
      </c>
      <c r="B68" s="13" t="s">
        <v>49</v>
      </c>
      <c r="C68" s="13" t="s">
        <v>50</v>
      </c>
      <c r="D68" s="13" t="s">
        <v>42</v>
      </c>
      <c r="E68" s="13"/>
      <c r="F68" s="14">
        <v>-48543279.020000003</v>
      </c>
    </row>
    <row r="69" spans="1:6" x14ac:dyDescent="0.3">
      <c r="A69" s="13"/>
      <c r="B69" s="13"/>
      <c r="C69" s="13"/>
      <c r="D69" s="13"/>
      <c r="E69" s="13"/>
      <c r="F69" s="14">
        <f>+F68+F65+F62</f>
        <v>1565562.9799999893</v>
      </c>
    </row>
    <row r="70" spans="1:6" x14ac:dyDescent="0.3">
      <c r="A70" s="13"/>
      <c r="B70" s="13"/>
      <c r="C70" s="13"/>
      <c r="D70" s="13"/>
      <c r="E70" s="13"/>
      <c r="F70" s="12"/>
    </row>
    <row r="71" spans="1:6" x14ac:dyDescent="0.3">
      <c r="A71" s="13" t="s">
        <v>11</v>
      </c>
      <c r="B71" s="13" t="s">
        <v>26</v>
      </c>
      <c r="C71" s="13" t="s">
        <v>27</v>
      </c>
      <c r="D71" s="13" t="s">
        <v>28</v>
      </c>
      <c r="E71" s="13" t="s">
        <v>29</v>
      </c>
      <c r="F71" s="12">
        <v>75981443</v>
      </c>
    </row>
    <row r="72" spans="1:6" x14ac:dyDescent="0.3">
      <c r="A72" s="13" t="s">
        <v>11</v>
      </c>
      <c r="B72" s="13" t="s">
        <v>26</v>
      </c>
      <c r="C72" s="13" t="s">
        <v>27</v>
      </c>
      <c r="D72" s="13" t="s">
        <v>30</v>
      </c>
      <c r="E72" s="13" t="s">
        <v>31</v>
      </c>
      <c r="F72" s="12">
        <v>-288757</v>
      </c>
    </row>
    <row r="73" spans="1:6" x14ac:dyDescent="0.3">
      <c r="A73" s="13" t="s">
        <v>11</v>
      </c>
      <c r="B73" s="13" t="s">
        <v>26</v>
      </c>
      <c r="C73" s="13" t="s">
        <v>27</v>
      </c>
      <c r="D73" s="13" t="s">
        <v>42</v>
      </c>
      <c r="E73" s="13"/>
      <c r="F73" s="14">
        <v>75692686</v>
      </c>
    </row>
    <row r="74" spans="1:6" x14ac:dyDescent="0.3">
      <c r="A74" s="13" t="s">
        <v>11</v>
      </c>
      <c r="B74" s="13" t="s">
        <v>43</v>
      </c>
      <c r="C74" s="13" t="s">
        <v>44</v>
      </c>
      <c r="D74" s="13" t="s">
        <v>45</v>
      </c>
      <c r="E74" s="13" t="s">
        <v>46</v>
      </c>
      <c r="F74" s="12">
        <v>-26140324</v>
      </c>
    </row>
    <row r="75" spans="1:6" x14ac:dyDescent="0.3">
      <c r="A75" s="13" t="s">
        <v>11</v>
      </c>
      <c r="B75" s="13" t="s">
        <v>43</v>
      </c>
      <c r="C75" s="13" t="s">
        <v>44</v>
      </c>
      <c r="D75" s="13" t="s">
        <v>47</v>
      </c>
      <c r="E75" s="13" t="s">
        <v>48</v>
      </c>
      <c r="F75" s="12">
        <v>556480</v>
      </c>
    </row>
    <row r="76" spans="1:6" x14ac:dyDescent="0.3">
      <c r="A76" s="13" t="s">
        <v>11</v>
      </c>
      <c r="B76" s="13" t="s">
        <v>43</v>
      </c>
      <c r="C76" s="13" t="s">
        <v>44</v>
      </c>
      <c r="D76" s="13" t="s">
        <v>42</v>
      </c>
      <c r="E76" s="13"/>
      <c r="F76" s="14">
        <v>-25583844</v>
      </c>
    </row>
    <row r="77" spans="1:6" x14ac:dyDescent="0.3">
      <c r="A77" s="13" t="s">
        <v>11</v>
      </c>
      <c r="B77" s="13" t="s">
        <v>49</v>
      </c>
      <c r="C77" s="13" t="s">
        <v>50</v>
      </c>
      <c r="D77" s="13" t="s">
        <v>51</v>
      </c>
      <c r="E77" s="13" t="s">
        <v>52</v>
      </c>
      <c r="F77" s="12">
        <v>-54200545.710000001</v>
      </c>
    </row>
    <row r="78" spans="1:6" x14ac:dyDescent="0.3">
      <c r="A78" s="13" t="s">
        <v>11</v>
      </c>
      <c r="B78" s="13" t="s">
        <v>49</v>
      </c>
      <c r="C78" s="13" t="s">
        <v>50</v>
      </c>
      <c r="D78" s="13" t="s">
        <v>53</v>
      </c>
      <c r="E78" s="13" t="s">
        <v>54</v>
      </c>
      <c r="F78" s="12">
        <v>300293.69</v>
      </c>
    </row>
    <row r="79" spans="1:6" x14ac:dyDescent="0.3">
      <c r="A79" s="13" t="s">
        <v>11</v>
      </c>
      <c r="B79" s="13" t="s">
        <v>49</v>
      </c>
      <c r="C79" s="13" t="s">
        <v>50</v>
      </c>
      <c r="D79" s="13" t="s">
        <v>42</v>
      </c>
      <c r="E79" s="13"/>
      <c r="F79" s="14">
        <v>-53900252.020000003</v>
      </c>
    </row>
    <row r="80" spans="1:6" x14ac:dyDescent="0.3">
      <c r="A80" s="13"/>
      <c r="B80" s="13"/>
      <c r="C80" s="13"/>
      <c r="D80" s="13"/>
      <c r="E80" s="13"/>
      <c r="F80" s="14">
        <f>+F79+F76+F73</f>
        <v>-3791410.0200000107</v>
      </c>
    </row>
    <row r="81" spans="1:6" x14ac:dyDescent="0.3">
      <c r="A81" s="13"/>
      <c r="B81" s="13"/>
      <c r="C81" s="13"/>
      <c r="D81" s="13"/>
      <c r="E81" s="13"/>
      <c r="F81" s="12"/>
    </row>
    <row r="82" spans="1:6" x14ac:dyDescent="0.3">
      <c r="A82" s="13" t="s">
        <v>12</v>
      </c>
      <c r="B82" s="13" t="s">
        <v>26</v>
      </c>
      <c r="C82" s="13" t="s">
        <v>27</v>
      </c>
      <c r="D82" s="13" t="s">
        <v>28</v>
      </c>
      <c r="E82" s="13" t="s">
        <v>29</v>
      </c>
      <c r="F82" s="12">
        <v>75981443</v>
      </c>
    </row>
    <row r="83" spans="1:6" x14ac:dyDescent="0.3">
      <c r="A83" s="13" t="s">
        <v>12</v>
      </c>
      <c r="B83" s="13" t="s">
        <v>26</v>
      </c>
      <c r="C83" s="13" t="s">
        <v>27</v>
      </c>
      <c r="D83" s="13" t="s">
        <v>30</v>
      </c>
      <c r="E83" s="13" t="s">
        <v>31</v>
      </c>
      <c r="F83" s="12">
        <v>-288757</v>
      </c>
    </row>
    <row r="84" spans="1:6" x14ac:dyDescent="0.3">
      <c r="A84" s="13" t="s">
        <v>12</v>
      </c>
      <c r="B84" s="13" t="s">
        <v>26</v>
      </c>
      <c r="C84" s="13" t="s">
        <v>27</v>
      </c>
      <c r="D84" s="13" t="s">
        <v>42</v>
      </c>
      <c r="E84" s="13"/>
      <c r="F84" s="14">
        <v>75692686</v>
      </c>
    </row>
    <row r="85" spans="1:6" x14ac:dyDescent="0.3">
      <c r="A85" s="13" t="s">
        <v>12</v>
      </c>
      <c r="B85" s="13" t="s">
        <v>43</v>
      </c>
      <c r="C85" s="13" t="s">
        <v>44</v>
      </c>
      <c r="D85" s="13" t="s">
        <v>45</v>
      </c>
      <c r="E85" s="13" t="s">
        <v>46</v>
      </c>
      <c r="F85" s="12">
        <v>-26140324</v>
      </c>
    </row>
    <row r="86" spans="1:6" x14ac:dyDescent="0.3">
      <c r="A86" s="13" t="s">
        <v>12</v>
      </c>
      <c r="B86" s="13" t="s">
        <v>43</v>
      </c>
      <c r="C86" s="13" t="s">
        <v>44</v>
      </c>
      <c r="D86" s="13" t="s">
        <v>47</v>
      </c>
      <c r="E86" s="13" t="s">
        <v>48</v>
      </c>
      <c r="F86" s="12">
        <v>556480</v>
      </c>
    </row>
    <row r="87" spans="1:6" x14ac:dyDescent="0.3">
      <c r="A87" s="13" t="s">
        <v>12</v>
      </c>
      <c r="B87" s="13" t="s">
        <v>43</v>
      </c>
      <c r="C87" s="13" t="s">
        <v>44</v>
      </c>
      <c r="D87" s="13" t="s">
        <v>42</v>
      </c>
      <c r="E87" s="13"/>
      <c r="F87" s="14">
        <v>-25583844</v>
      </c>
    </row>
    <row r="88" spans="1:6" x14ac:dyDescent="0.3">
      <c r="A88" s="13" t="s">
        <v>12</v>
      </c>
      <c r="B88" s="13" t="s">
        <v>49</v>
      </c>
      <c r="C88" s="13" t="s">
        <v>50</v>
      </c>
      <c r="D88" s="13" t="s">
        <v>51</v>
      </c>
      <c r="E88" s="13" t="s">
        <v>52</v>
      </c>
      <c r="F88" s="12">
        <v>-55159787.710000001</v>
      </c>
    </row>
    <row r="89" spans="1:6" x14ac:dyDescent="0.3">
      <c r="A89" s="13" t="s">
        <v>12</v>
      </c>
      <c r="B89" s="13" t="s">
        <v>49</v>
      </c>
      <c r="C89" s="13" t="s">
        <v>50</v>
      </c>
      <c r="D89" s="13" t="s">
        <v>53</v>
      </c>
      <c r="E89" s="13" t="s">
        <v>54</v>
      </c>
      <c r="F89" s="12">
        <v>299675.69</v>
      </c>
    </row>
    <row r="90" spans="1:6" x14ac:dyDescent="0.3">
      <c r="A90" s="13" t="s">
        <v>12</v>
      </c>
      <c r="B90" s="13" t="s">
        <v>49</v>
      </c>
      <c r="C90" s="13" t="s">
        <v>50</v>
      </c>
      <c r="D90" s="13" t="s">
        <v>42</v>
      </c>
      <c r="E90" s="13"/>
      <c r="F90" s="14">
        <v>-54860112.020000003</v>
      </c>
    </row>
    <row r="91" spans="1:6" x14ac:dyDescent="0.3">
      <c r="A91" s="13"/>
      <c r="B91" s="13"/>
      <c r="C91" s="13"/>
      <c r="D91" s="13"/>
      <c r="E91" s="13"/>
      <c r="F91" s="14">
        <f>+F90+F87+F84</f>
        <v>-4751270.0200000107</v>
      </c>
    </row>
    <row r="92" spans="1:6" x14ac:dyDescent="0.3">
      <c r="A92" s="13"/>
      <c r="B92" s="13"/>
      <c r="C92" s="13"/>
      <c r="D92" s="13"/>
      <c r="E92" s="13"/>
      <c r="F92" s="12"/>
    </row>
    <row r="93" spans="1:6" x14ac:dyDescent="0.3">
      <c r="A93" s="13" t="s">
        <v>13</v>
      </c>
      <c r="B93" s="13" t="s">
        <v>26</v>
      </c>
      <c r="C93" s="13" t="s">
        <v>27</v>
      </c>
      <c r="D93" s="13" t="s">
        <v>28</v>
      </c>
      <c r="E93" s="13" t="s">
        <v>29</v>
      </c>
      <c r="F93" s="12">
        <v>75981443</v>
      </c>
    </row>
    <row r="94" spans="1:6" x14ac:dyDescent="0.3">
      <c r="A94" s="13" t="s">
        <v>13</v>
      </c>
      <c r="B94" s="13" t="s">
        <v>26</v>
      </c>
      <c r="C94" s="13" t="s">
        <v>27</v>
      </c>
      <c r="D94" s="13" t="s">
        <v>30</v>
      </c>
      <c r="E94" s="13" t="s">
        <v>31</v>
      </c>
      <c r="F94" s="12">
        <v>-288757</v>
      </c>
    </row>
    <row r="95" spans="1:6" x14ac:dyDescent="0.3">
      <c r="A95" s="13" t="s">
        <v>13</v>
      </c>
      <c r="B95" s="13" t="s">
        <v>26</v>
      </c>
      <c r="C95" s="13" t="s">
        <v>27</v>
      </c>
      <c r="D95" s="13" t="s">
        <v>42</v>
      </c>
      <c r="E95" s="13"/>
      <c r="F95" s="14">
        <v>75692686</v>
      </c>
    </row>
    <row r="96" spans="1:6" x14ac:dyDescent="0.3">
      <c r="A96" s="13" t="s">
        <v>13</v>
      </c>
      <c r="B96" s="13" t="s">
        <v>43</v>
      </c>
      <c r="C96" s="13" t="s">
        <v>44</v>
      </c>
      <c r="D96" s="13" t="s">
        <v>45</v>
      </c>
      <c r="E96" s="13" t="s">
        <v>46</v>
      </c>
      <c r="F96" s="12">
        <v>-26140324</v>
      </c>
    </row>
    <row r="97" spans="1:6" x14ac:dyDescent="0.3">
      <c r="A97" s="13" t="s">
        <v>13</v>
      </c>
      <c r="B97" s="13" t="s">
        <v>43</v>
      </c>
      <c r="C97" s="13" t="s">
        <v>44</v>
      </c>
      <c r="D97" s="13" t="s">
        <v>47</v>
      </c>
      <c r="E97" s="13" t="s">
        <v>48</v>
      </c>
      <c r="F97" s="12">
        <v>556480</v>
      </c>
    </row>
    <row r="98" spans="1:6" x14ac:dyDescent="0.3">
      <c r="A98" s="13" t="s">
        <v>13</v>
      </c>
      <c r="B98" s="13" t="s">
        <v>43</v>
      </c>
      <c r="C98" s="13" t="s">
        <v>44</v>
      </c>
      <c r="D98" s="13" t="s">
        <v>42</v>
      </c>
      <c r="E98" s="13"/>
      <c r="F98" s="14">
        <v>-25583844</v>
      </c>
    </row>
    <row r="99" spans="1:6" x14ac:dyDescent="0.3">
      <c r="A99" s="13" t="s">
        <v>13</v>
      </c>
      <c r="B99" s="13" t="s">
        <v>49</v>
      </c>
      <c r="C99" s="13" t="s">
        <v>50</v>
      </c>
      <c r="D99" s="13" t="s">
        <v>51</v>
      </c>
      <c r="E99" s="13" t="s">
        <v>52</v>
      </c>
      <c r="F99" s="12">
        <v>-55882661.710000001</v>
      </c>
    </row>
    <row r="100" spans="1:6" x14ac:dyDescent="0.3">
      <c r="A100" s="13" t="s">
        <v>13</v>
      </c>
      <c r="B100" s="13" t="s">
        <v>49</v>
      </c>
      <c r="C100" s="13" t="s">
        <v>50</v>
      </c>
      <c r="D100" s="13" t="s">
        <v>53</v>
      </c>
      <c r="E100" s="13" t="s">
        <v>54</v>
      </c>
      <c r="F100" s="12">
        <v>299209.69</v>
      </c>
    </row>
    <row r="101" spans="1:6" x14ac:dyDescent="0.3">
      <c r="A101" s="13" t="s">
        <v>13</v>
      </c>
      <c r="B101" s="13" t="s">
        <v>49</v>
      </c>
      <c r="C101" s="13" t="s">
        <v>50</v>
      </c>
      <c r="D101" s="13" t="s">
        <v>42</v>
      </c>
      <c r="E101" s="13"/>
      <c r="F101" s="14">
        <v>-55583452.020000003</v>
      </c>
    </row>
    <row r="102" spans="1:6" x14ac:dyDescent="0.3">
      <c r="A102" s="13"/>
      <c r="B102" s="13"/>
      <c r="C102" s="13"/>
      <c r="D102" s="13"/>
      <c r="E102" s="13"/>
      <c r="F102" s="14">
        <f>+F101+F98+F95</f>
        <v>-5474610.0200000107</v>
      </c>
    </row>
    <row r="103" spans="1:6" x14ac:dyDescent="0.3">
      <c r="A103" s="13"/>
      <c r="B103" s="13"/>
      <c r="C103" s="13"/>
      <c r="D103" s="13"/>
      <c r="E103" s="13"/>
      <c r="F103" s="12"/>
    </row>
    <row r="104" spans="1:6" x14ac:dyDescent="0.3">
      <c r="A104" s="13" t="s">
        <v>14</v>
      </c>
      <c r="B104" s="13" t="s">
        <v>26</v>
      </c>
      <c r="C104" s="13" t="s">
        <v>27</v>
      </c>
      <c r="D104" s="13" t="s">
        <v>28</v>
      </c>
      <c r="E104" s="13" t="s">
        <v>29</v>
      </c>
      <c r="F104" s="12">
        <v>75981443</v>
      </c>
    </row>
    <row r="105" spans="1:6" x14ac:dyDescent="0.3">
      <c r="A105" s="13" t="s">
        <v>14</v>
      </c>
      <c r="B105" s="13" t="s">
        <v>26</v>
      </c>
      <c r="C105" s="13" t="s">
        <v>27</v>
      </c>
      <c r="D105" s="13" t="s">
        <v>30</v>
      </c>
      <c r="E105" s="13" t="s">
        <v>31</v>
      </c>
      <c r="F105" s="12">
        <v>-288757</v>
      </c>
    </row>
    <row r="106" spans="1:6" x14ac:dyDescent="0.3">
      <c r="A106" s="13" t="s">
        <v>14</v>
      </c>
      <c r="B106" s="13" t="s">
        <v>26</v>
      </c>
      <c r="C106" s="13" t="s">
        <v>27</v>
      </c>
      <c r="D106" s="13" t="s">
        <v>42</v>
      </c>
      <c r="E106" s="13"/>
      <c r="F106" s="14">
        <v>75692686</v>
      </c>
    </row>
    <row r="107" spans="1:6" x14ac:dyDescent="0.3">
      <c r="A107" s="13" t="s">
        <v>14</v>
      </c>
      <c r="B107" s="13" t="s">
        <v>43</v>
      </c>
      <c r="C107" s="13" t="s">
        <v>44</v>
      </c>
      <c r="D107" s="13" t="s">
        <v>45</v>
      </c>
      <c r="E107" s="13" t="s">
        <v>46</v>
      </c>
      <c r="F107" s="12">
        <v>-33806030</v>
      </c>
    </row>
    <row r="108" spans="1:6" x14ac:dyDescent="0.3">
      <c r="A108" s="13" t="s">
        <v>14</v>
      </c>
      <c r="B108" s="13" t="s">
        <v>43</v>
      </c>
      <c r="C108" s="13" t="s">
        <v>44</v>
      </c>
      <c r="D108" s="13" t="s">
        <v>47</v>
      </c>
      <c r="E108" s="13" t="s">
        <v>48</v>
      </c>
      <c r="F108" s="12">
        <v>-4112</v>
      </c>
    </row>
    <row r="109" spans="1:6" x14ac:dyDescent="0.3">
      <c r="A109" s="13" t="s">
        <v>14</v>
      </c>
      <c r="B109" s="13" t="s">
        <v>43</v>
      </c>
      <c r="C109" s="13" t="s">
        <v>44</v>
      </c>
      <c r="D109" s="13" t="s">
        <v>42</v>
      </c>
      <c r="E109" s="13"/>
      <c r="F109" s="14">
        <v>-33810142</v>
      </c>
    </row>
    <row r="110" spans="1:6" x14ac:dyDescent="0.3">
      <c r="A110" s="13" t="s">
        <v>14</v>
      </c>
      <c r="B110" s="13" t="s">
        <v>49</v>
      </c>
      <c r="C110" s="13" t="s">
        <v>50</v>
      </c>
      <c r="D110" s="13" t="s">
        <v>51</v>
      </c>
      <c r="E110" s="13" t="s">
        <v>52</v>
      </c>
      <c r="F110" s="12">
        <v>-47145720.710000001</v>
      </c>
    </row>
    <row r="111" spans="1:6" x14ac:dyDescent="0.3">
      <c r="A111" s="13" t="s">
        <v>14</v>
      </c>
      <c r="B111" s="13" t="s">
        <v>49</v>
      </c>
      <c r="C111" s="13" t="s">
        <v>50</v>
      </c>
      <c r="D111" s="13" t="s">
        <v>53</v>
      </c>
      <c r="E111" s="13" t="s">
        <v>54</v>
      </c>
      <c r="F111" s="12">
        <v>304828.69</v>
      </c>
    </row>
    <row r="112" spans="1:6" x14ac:dyDescent="0.3">
      <c r="A112" s="13" t="s">
        <v>14</v>
      </c>
      <c r="B112" s="13" t="s">
        <v>49</v>
      </c>
      <c r="C112" s="13" t="s">
        <v>50</v>
      </c>
      <c r="D112" s="13" t="s">
        <v>42</v>
      </c>
      <c r="E112" s="13"/>
      <c r="F112" s="14">
        <v>-46840892.020000003</v>
      </c>
    </row>
    <row r="113" spans="1:6" x14ac:dyDescent="0.3">
      <c r="A113" s="13"/>
      <c r="B113" s="13"/>
      <c r="C113" s="13"/>
      <c r="D113" s="13"/>
      <c r="E113" s="13"/>
      <c r="F113" s="14">
        <f>+F112+F109+F106</f>
        <v>-4958348.0200000107</v>
      </c>
    </row>
    <row r="114" spans="1:6" x14ac:dyDescent="0.3">
      <c r="A114" s="13"/>
      <c r="B114" s="13"/>
      <c r="C114" s="13"/>
      <c r="D114" s="13"/>
      <c r="E114" s="13"/>
      <c r="F114" s="12"/>
    </row>
    <row r="115" spans="1:6" x14ac:dyDescent="0.3">
      <c r="A115" s="13" t="s">
        <v>15</v>
      </c>
      <c r="B115" s="13" t="s">
        <v>26</v>
      </c>
      <c r="C115" s="13" t="s">
        <v>27</v>
      </c>
      <c r="D115" s="13" t="s">
        <v>28</v>
      </c>
      <c r="E115" s="13" t="s">
        <v>29</v>
      </c>
      <c r="F115" s="12">
        <v>75981443</v>
      </c>
    </row>
    <row r="116" spans="1:6" x14ac:dyDescent="0.3">
      <c r="A116" s="13" t="s">
        <v>15</v>
      </c>
      <c r="B116" s="13" t="s">
        <v>26</v>
      </c>
      <c r="C116" s="13" t="s">
        <v>27</v>
      </c>
      <c r="D116" s="13" t="s">
        <v>30</v>
      </c>
      <c r="E116" s="13" t="s">
        <v>31</v>
      </c>
      <c r="F116" s="12">
        <v>-288757</v>
      </c>
    </row>
    <row r="117" spans="1:6" x14ac:dyDescent="0.3">
      <c r="A117" s="13" t="s">
        <v>15</v>
      </c>
      <c r="B117" s="13" t="s">
        <v>26</v>
      </c>
      <c r="C117" s="13" t="s">
        <v>27</v>
      </c>
      <c r="D117" s="13" t="s">
        <v>42</v>
      </c>
      <c r="E117" s="13"/>
      <c r="F117" s="14">
        <v>75692686</v>
      </c>
    </row>
    <row r="118" spans="1:6" x14ac:dyDescent="0.3">
      <c r="A118" s="13" t="s">
        <v>15</v>
      </c>
      <c r="B118" s="13" t="s">
        <v>43</v>
      </c>
      <c r="C118" s="13" t="s">
        <v>44</v>
      </c>
      <c r="D118" s="13" t="s">
        <v>45</v>
      </c>
      <c r="E118" s="13" t="s">
        <v>46</v>
      </c>
      <c r="F118" s="12">
        <v>-33806030</v>
      </c>
    </row>
    <row r="119" spans="1:6" x14ac:dyDescent="0.3">
      <c r="A119" s="13" t="s">
        <v>15</v>
      </c>
      <c r="B119" s="13" t="s">
        <v>43</v>
      </c>
      <c r="C119" s="13" t="s">
        <v>44</v>
      </c>
      <c r="D119" s="13" t="s">
        <v>47</v>
      </c>
      <c r="E119" s="13" t="s">
        <v>48</v>
      </c>
      <c r="F119" s="12">
        <v>-4112</v>
      </c>
    </row>
    <row r="120" spans="1:6" x14ac:dyDescent="0.3">
      <c r="A120" s="13" t="s">
        <v>15</v>
      </c>
      <c r="B120" s="13" t="s">
        <v>43</v>
      </c>
      <c r="C120" s="13" t="s">
        <v>44</v>
      </c>
      <c r="D120" s="13" t="s">
        <v>42</v>
      </c>
      <c r="E120" s="13"/>
      <c r="F120" s="14">
        <v>-33810142</v>
      </c>
    </row>
    <row r="121" spans="1:6" x14ac:dyDescent="0.3">
      <c r="A121" s="13" t="s">
        <v>15</v>
      </c>
      <c r="B121" s="13" t="s">
        <v>49</v>
      </c>
      <c r="C121" s="13" t="s">
        <v>50</v>
      </c>
      <c r="D121" s="13" t="s">
        <v>51</v>
      </c>
      <c r="E121" s="13" t="s">
        <v>52</v>
      </c>
      <c r="F121" s="12">
        <v>-47632889.710000001</v>
      </c>
    </row>
    <row r="122" spans="1:6" x14ac:dyDescent="0.3">
      <c r="A122" s="13" t="s">
        <v>15</v>
      </c>
      <c r="B122" s="13" t="s">
        <v>49</v>
      </c>
      <c r="C122" s="13" t="s">
        <v>50</v>
      </c>
      <c r="D122" s="13" t="s">
        <v>53</v>
      </c>
      <c r="E122" s="13" t="s">
        <v>54</v>
      </c>
      <c r="F122" s="12">
        <v>304898.69</v>
      </c>
    </row>
    <row r="123" spans="1:6" x14ac:dyDescent="0.3">
      <c r="A123" s="13" t="s">
        <v>15</v>
      </c>
      <c r="B123" s="13" t="s">
        <v>49</v>
      </c>
      <c r="C123" s="13" t="s">
        <v>50</v>
      </c>
      <c r="D123" s="13" t="s">
        <v>42</v>
      </c>
      <c r="E123" s="13"/>
      <c r="F123" s="14">
        <v>-47327991.020000003</v>
      </c>
    </row>
    <row r="124" spans="1:6" x14ac:dyDescent="0.3">
      <c r="A124" s="13"/>
      <c r="B124" s="13"/>
      <c r="C124" s="13"/>
      <c r="D124" s="13"/>
      <c r="E124" s="13"/>
      <c r="F124" s="14">
        <f>+F123+F120+F117</f>
        <v>-5445447.0200000107</v>
      </c>
    </row>
    <row r="125" spans="1:6" x14ac:dyDescent="0.3">
      <c r="A125" s="13"/>
      <c r="B125" s="13"/>
      <c r="C125" s="13"/>
      <c r="D125" s="13"/>
      <c r="E125" s="13"/>
      <c r="F125" s="12"/>
    </row>
    <row r="126" spans="1:6" x14ac:dyDescent="0.3">
      <c r="A126" s="13" t="s">
        <v>16</v>
      </c>
      <c r="B126" s="13" t="s">
        <v>26</v>
      </c>
      <c r="C126" s="13" t="s">
        <v>27</v>
      </c>
      <c r="D126" s="13" t="s">
        <v>28</v>
      </c>
      <c r="E126" s="13" t="s">
        <v>29</v>
      </c>
      <c r="F126" s="12">
        <v>75981443</v>
      </c>
    </row>
    <row r="127" spans="1:6" x14ac:dyDescent="0.3">
      <c r="A127" s="13" t="s">
        <v>16</v>
      </c>
      <c r="B127" s="13" t="s">
        <v>26</v>
      </c>
      <c r="C127" s="13" t="s">
        <v>27</v>
      </c>
      <c r="D127" s="13" t="s">
        <v>30</v>
      </c>
      <c r="E127" s="13" t="s">
        <v>31</v>
      </c>
      <c r="F127" s="12">
        <v>-288757</v>
      </c>
    </row>
    <row r="128" spans="1:6" x14ac:dyDescent="0.3">
      <c r="A128" s="13" t="s">
        <v>16</v>
      </c>
      <c r="B128" s="13" t="s">
        <v>26</v>
      </c>
      <c r="C128" s="13" t="s">
        <v>27</v>
      </c>
      <c r="D128" s="13" t="s">
        <v>42</v>
      </c>
      <c r="E128" s="13"/>
      <c r="F128" s="14">
        <v>75692686</v>
      </c>
    </row>
    <row r="129" spans="1:6" x14ac:dyDescent="0.3">
      <c r="A129" s="13" t="s">
        <v>16</v>
      </c>
      <c r="B129" s="13" t="s">
        <v>43</v>
      </c>
      <c r="C129" s="13" t="s">
        <v>44</v>
      </c>
      <c r="D129" s="13" t="s">
        <v>45</v>
      </c>
      <c r="E129" s="13" t="s">
        <v>46</v>
      </c>
      <c r="F129" s="12">
        <v>-33806030</v>
      </c>
    </row>
    <row r="130" spans="1:6" x14ac:dyDescent="0.3">
      <c r="A130" s="13" t="s">
        <v>16</v>
      </c>
      <c r="B130" s="13" t="s">
        <v>43</v>
      </c>
      <c r="C130" s="13" t="s">
        <v>44</v>
      </c>
      <c r="D130" s="13" t="s">
        <v>47</v>
      </c>
      <c r="E130" s="13" t="s">
        <v>48</v>
      </c>
      <c r="F130" s="12">
        <v>-4112</v>
      </c>
    </row>
    <row r="131" spans="1:6" x14ac:dyDescent="0.3">
      <c r="A131" s="13" t="s">
        <v>16</v>
      </c>
      <c r="B131" s="13" t="s">
        <v>43</v>
      </c>
      <c r="C131" s="13" t="s">
        <v>44</v>
      </c>
      <c r="D131" s="13" t="s">
        <v>42</v>
      </c>
      <c r="E131" s="13"/>
      <c r="F131" s="14">
        <v>-33810142</v>
      </c>
    </row>
    <row r="132" spans="1:6" x14ac:dyDescent="0.3">
      <c r="A132" s="13" t="s">
        <v>16</v>
      </c>
      <c r="B132" s="13" t="s">
        <v>49</v>
      </c>
      <c r="C132" s="13" t="s">
        <v>50</v>
      </c>
      <c r="D132" s="13" t="s">
        <v>51</v>
      </c>
      <c r="E132" s="13" t="s">
        <v>52</v>
      </c>
      <c r="F132" s="12">
        <v>-47538981.710000001</v>
      </c>
    </row>
    <row r="133" spans="1:6" x14ac:dyDescent="0.3">
      <c r="A133" s="13" t="s">
        <v>16</v>
      </c>
      <c r="B133" s="13" t="s">
        <v>49</v>
      </c>
      <c r="C133" s="13" t="s">
        <v>50</v>
      </c>
      <c r="D133" s="13" t="s">
        <v>53</v>
      </c>
      <c r="E133" s="13" t="s">
        <v>54</v>
      </c>
      <c r="F133" s="12">
        <v>304957.69</v>
      </c>
    </row>
    <row r="134" spans="1:6" x14ac:dyDescent="0.3">
      <c r="A134" s="13" t="s">
        <v>16</v>
      </c>
      <c r="B134" s="13" t="s">
        <v>49</v>
      </c>
      <c r="C134" s="13" t="s">
        <v>50</v>
      </c>
      <c r="D134" s="13" t="s">
        <v>42</v>
      </c>
      <c r="E134" s="13"/>
      <c r="F134" s="14">
        <v>-47234024.020000003</v>
      </c>
    </row>
    <row r="135" spans="1:6" x14ac:dyDescent="0.3">
      <c r="A135" s="13"/>
      <c r="B135" s="13"/>
      <c r="C135" s="13"/>
      <c r="D135" s="13"/>
      <c r="E135" s="13"/>
      <c r="F135" s="14">
        <f>+F134+F131+F128</f>
        <v>-5351480.0200000107</v>
      </c>
    </row>
    <row r="136" spans="1:6" x14ac:dyDescent="0.3">
      <c r="A136" s="13"/>
      <c r="B136" s="13"/>
      <c r="C136" s="13"/>
      <c r="D136" s="13"/>
      <c r="E136" s="13"/>
      <c r="F136" s="12"/>
    </row>
    <row r="137" spans="1:6" x14ac:dyDescent="0.3">
      <c r="A137" s="13" t="s">
        <v>17</v>
      </c>
      <c r="B137" s="13" t="s">
        <v>26</v>
      </c>
      <c r="C137" s="13" t="s">
        <v>27</v>
      </c>
      <c r="D137" s="13" t="s">
        <v>28</v>
      </c>
      <c r="E137" s="13" t="s">
        <v>29</v>
      </c>
      <c r="F137" s="12">
        <v>75774411</v>
      </c>
    </row>
    <row r="138" spans="1:6" x14ac:dyDescent="0.3">
      <c r="A138" s="13" t="s">
        <v>17</v>
      </c>
      <c r="B138" s="13" t="s">
        <v>26</v>
      </c>
      <c r="C138" s="13" t="s">
        <v>27</v>
      </c>
      <c r="D138" s="13" t="s">
        <v>30</v>
      </c>
      <c r="E138" s="13" t="s">
        <v>31</v>
      </c>
      <c r="F138" s="12">
        <v>-288930</v>
      </c>
    </row>
    <row r="139" spans="1:6" x14ac:dyDescent="0.3">
      <c r="A139" s="13" t="s">
        <v>17</v>
      </c>
      <c r="B139" s="13" t="s">
        <v>26</v>
      </c>
      <c r="C139" s="13" t="s">
        <v>27</v>
      </c>
      <c r="D139" s="13" t="s">
        <v>42</v>
      </c>
      <c r="E139" s="13"/>
      <c r="F139" s="14">
        <v>75485481</v>
      </c>
    </row>
    <row r="140" spans="1:6" x14ac:dyDescent="0.3">
      <c r="A140" s="13" t="s">
        <v>17</v>
      </c>
      <c r="B140" s="13" t="s">
        <v>43</v>
      </c>
      <c r="C140" s="13" t="s">
        <v>44</v>
      </c>
      <c r="D140" s="13" t="s">
        <v>45</v>
      </c>
      <c r="E140" s="13" t="s">
        <v>46</v>
      </c>
      <c r="F140" s="12">
        <v>-33806030</v>
      </c>
    </row>
    <row r="141" spans="1:6" x14ac:dyDescent="0.3">
      <c r="A141" s="13" t="s">
        <v>17</v>
      </c>
      <c r="B141" s="13" t="s">
        <v>43</v>
      </c>
      <c r="C141" s="13" t="s">
        <v>44</v>
      </c>
      <c r="D141" s="13" t="s">
        <v>47</v>
      </c>
      <c r="E141" s="13" t="s">
        <v>48</v>
      </c>
      <c r="F141" s="12">
        <v>-4112</v>
      </c>
    </row>
    <row r="142" spans="1:6" x14ac:dyDescent="0.3">
      <c r="A142" s="13" t="s">
        <v>17</v>
      </c>
      <c r="B142" s="13" t="s">
        <v>43</v>
      </c>
      <c r="C142" s="13" t="s">
        <v>44</v>
      </c>
      <c r="D142" s="13" t="s">
        <v>42</v>
      </c>
      <c r="E142" s="13"/>
      <c r="F142" s="14">
        <v>-33810142</v>
      </c>
    </row>
    <row r="143" spans="1:6" x14ac:dyDescent="0.3">
      <c r="A143" s="13" t="s">
        <v>17</v>
      </c>
      <c r="B143" s="13" t="s">
        <v>49</v>
      </c>
      <c r="C143" s="13" t="s">
        <v>50</v>
      </c>
      <c r="D143" s="13" t="s">
        <v>51</v>
      </c>
      <c r="E143" s="13" t="s">
        <v>52</v>
      </c>
      <c r="F143" s="12">
        <v>-49244438.710000001</v>
      </c>
    </row>
    <row r="144" spans="1:6" x14ac:dyDescent="0.3">
      <c r="A144" s="13" t="s">
        <v>17</v>
      </c>
      <c r="B144" s="13" t="s">
        <v>49</v>
      </c>
      <c r="C144" s="13" t="s">
        <v>50</v>
      </c>
      <c r="D144" s="13" t="s">
        <v>53</v>
      </c>
      <c r="E144" s="13" t="s">
        <v>54</v>
      </c>
      <c r="F144" s="12">
        <v>303510.69</v>
      </c>
    </row>
    <row r="145" spans="1:6" x14ac:dyDescent="0.3">
      <c r="A145" s="13" t="s">
        <v>17</v>
      </c>
      <c r="B145" s="13" t="s">
        <v>49</v>
      </c>
      <c r="C145" s="13" t="s">
        <v>50</v>
      </c>
      <c r="D145" s="13" t="s">
        <v>42</v>
      </c>
      <c r="E145" s="13"/>
      <c r="F145" s="14">
        <v>-48940928.020000003</v>
      </c>
    </row>
    <row r="146" spans="1:6" x14ac:dyDescent="0.3">
      <c r="F146" s="14">
        <f>+F145+F142+F139</f>
        <v>-7265589.0200000107</v>
      </c>
    </row>
  </sheetData>
  <autoFilter ref="A4:F145" xr:uid="{FBC0DEB7-1660-49A0-B84E-228B76B1E605}"/>
  <pageMargins left="1" right="1" top="1.5" bottom="1" header="1" footer="0.75"/>
  <pageSetup scale="87" fitToHeight="0" orientation="portrait" horizontalDpi="300" verticalDpi="300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5776F9C3-3BD8-476B-88AC-5D42D511FD22">2</Draft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EEAF92C0BB969146AFEB441AEDE4D746" ma:contentTypeVersion="0" ma:contentTypeDescription="My Content Type" ma:contentTypeScope="" ma:versionID="c40746c064d3ffade32735b0e0376dbd">
  <xsd:schema xmlns:xsd="http://www.w3.org/2001/XMLSchema" xmlns:xs="http://www.w3.org/2001/XMLSchema" xmlns:p="http://schemas.microsoft.com/office/2006/metadata/properties" xmlns:ns2="5776F9C3-3BD8-476B-88AC-5D42D511FD22" targetNamespace="http://schemas.microsoft.com/office/2006/metadata/properties" ma:root="true" ma:fieldsID="b93e21b7ab2a3085e0fb06819b5e0dfc" ns2:_="">
    <xsd:import namespace="5776F9C3-3BD8-476B-88AC-5D42D511FD22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76F9C3-3BD8-476B-88AC-5D42D511FD22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61DAD59-E9A8-4F2D-941A-90A2AD1EB89E}"/>
</file>

<file path=customXml/itemProps2.xml><?xml version="1.0" encoding="utf-8"?>
<ds:datastoreItem xmlns:ds="http://schemas.openxmlformats.org/officeDocument/2006/customXml" ds:itemID="{718510F8-9F61-4089-912D-341FE963B9FD}"/>
</file>

<file path=customXml/itemProps3.xml><?xml version="1.0" encoding="utf-8"?>
<ds:datastoreItem xmlns:ds="http://schemas.openxmlformats.org/officeDocument/2006/customXml" ds:itemID="{88871A78-75AA-4433-B0C3-B96A91381F7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ROI</vt:lpstr>
      <vt:lpstr>Interest Expense</vt:lpstr>
      <vt:lpstr>ADIT</vt:lpstr>
      <vt:lpstr>ADIT!Print_Titles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Wood, Christopher G</dc:creator>
  <cp:lastModifiedBy>Plunkett, Derenda L</cp:lastModifiedBy>
  <cp:lastPrinted>2024-05-29T21:42:55Z</cp:lastPrinted>
  <dcterms:created xsi:type="dcterms:W3CDTF">2024-04-24T22:59:16Z</dcterms:created>
  <dcterms:modified xsi:type="dcterms:W3CDTF">2024-05-29T21:43:02Z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0x010100DABA1816B5924F35B8CF165C876C88BA00EEAF92C0BB969146AFEB441AEDE4D746</vt:lpwstr>
  </property>
</Properties>
</file>